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1" i="15"/>
  <c r="AG29" i="15"/>
  <c r="AG28" i="15"/>
  <c r="AG26" i="15"/>
  <c r="AG25" i="15"/>
  <c r="AK30" i="15"/>
  <c r="AG30" i="15" s="1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P26" i="20"/>
  <c r="AK25" i="18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V52" i="18" l="1"/>
  <c r="AM52" i="18"/>
  <c r="AR52" i="18"/>
  <c r="AK24" i="15"/>
  <c r="C24" i="15" s="1"/>
  <c r="AP52" i="18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AK27" i="15" l="1"/>
  <c r="AG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G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<sst xmlns="http://schemas.openxmlformats.org/spreadsheetml/2006/main" count="1502" uniqueCount="534">
  <si>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</si>
  <si>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</si>
  <si>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</si>
  <si>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</si>
  <si>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</si>
  <si>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</si>
  <si>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</si>
  <si>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</si>
  <si>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</si>
  <si>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</si>
  <si>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</si>
  <si>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</si>
  <si>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</si>
  <si>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</si>
  <si>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</si>
  <si>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</si>
  <si>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</si>
  <si>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</si>
  <si>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</si>
  <si>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</si>
  <si>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</si>
  <si>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</si>
  <si>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</si>
  <si>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</si>
  <si>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</si>
  <si>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</si>
  <si>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</si>
  <si>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</si>
  <si>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</si>
  <si>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</si>
  <si>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</si>
  <si>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</si>
  <si>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</si>
  <si>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</si>
  <si>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</si>
  <si>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</si>
  <si>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</si>
  <si>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</si>
  <si>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</si>
  <si>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</si>
  <si>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</si>
  <si>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</si>
  <si>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</si>
  <si>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</si>
  <si>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</si>
  <si>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</si>
  <si>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</si>
  <si>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</si>
  <si>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</si>
  <si>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</si>
  <si>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</si>
  <si>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</si>
  <si>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</si>
  <si>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</si>
  <si>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</si>
  <si>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</si>
  <si>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</si>
  <si>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</si>
  <si>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</si>
  <si>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</si>
  <si>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</si>
  <si>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</si>
  <si>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</si>
  <si>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</si>
  <si>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</si>
  <si>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</si>
  <si>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</si>
  <si>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</si>
  <si>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</si>
  <si>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</si>
  <si>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</si>
  <si>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</si>
  <si>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</si>
  <si>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</si>
  <si>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</si>
  <si>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</si>
  <si>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</si>
  <si>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</si>
  <si>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</si>
  <si>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</si>
  <si>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</si>
  <si>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</si>
  <si>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</si>
  <si>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</si>
  <si>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</si>
  <si>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</si>
  <si>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</si>
  <si>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</si>
  <si>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</si>
  <si>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</si>
  <si>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</si>
  <si>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</si>
  <si>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</si>
  <si>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</si>
  <si>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</si>
  <si>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</si>
  <si>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</si>
  <si>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</si>
  <si>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</si>
  <si>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</si>
  <si>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</si>
  <si>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</si>
  <si>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</si>
  <si>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</si>
  <si>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</si>
  <si>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</si>
  <si>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</si>
  <si>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</si>
  <si>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</si>
  <si>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</si>
  <si>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</si>
  <si>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</si>
  <si>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</si>
  <si>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</si>
  <si>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</si>
  <si>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</si>
  <si>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</si>
  <si>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</si>
  <si>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</si>
  <si>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</si>
  <si>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</si>
  <si>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</si>
  <si>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</si>
  <si>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</si>
  <si>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</si>
  <si>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</si>
  <si>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</si>
  <si>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</si>
  <si>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</si>
  <si>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</si>
  <si>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</si>
  <si>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</si>
  <si>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</si>
  <si>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</si>
  <si>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</si>
  <si>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</si>
  <si>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</si>
  <si>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</si>
  <si>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</si>
  <si>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</si>
  <si>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</si>
  <si>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</si>
  <si>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</si>
  <si>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</si>
  <si>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</si>
  <si>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</si>
  <si>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</si>
  <si>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</si>
  <si>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</si>
  <si>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</si>
  <si>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</si>
  <si>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</si>
  <si>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</si>
  <si>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</si>
  <si>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</si>
  <si>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</si>
  <si>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</si>
  <si>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</si>
  <si>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</si>
  <si>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</si>
  <si>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</si>
  <si>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</si>
  <si>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</si>
  <si>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</si>
  <si>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</si>
  <si>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</si>
  <si>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</si>
  <si>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</si>
  <si>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</si>
  <si>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</si>
  <si>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</si>
  <si>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</si>
  <si>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</si>
  <si>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</si>
  <si>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</si>
  <si>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</si>
  <si>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</si>
  <si>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</si>
  <si>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</si>
  <si>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</si>
  <si>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</si>
  <si>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</si>
  <si>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</si>
  <si>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</si>
  <si>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</si>
  <si>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</si>
  <si>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</si>
  <si>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</si>
  <si>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</si>
  <si>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</si>
  <si>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</si>
  <si>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</si>
  <si>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</si>
  <si>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</si>
  <si>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</si>
  <si>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</si>
  <si>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</si>
  <si>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</si>
  <si>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</si>
  <si>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</si>
  <si>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</si>
  <si>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</si>
  <si>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</si>
  <si>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</si>
  <si>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</si>
  <si>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</si>
  <si>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</si>
  <si>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</si>
  <si>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</si>
  <si>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</si>
  <si>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</si>
  <si>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</si>
  <si>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</si>
  <si>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</si>
  <si>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</si>
  <si>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</si>
  <si>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</si>
  <si>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</si>
  <si>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</si>
  <si>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</si>
  <si>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</si>
  <si>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</si>
  <si>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</si>
  <si>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</si>
  <si>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</si>
  <si>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</si>
  <si>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</si>
  <si>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</si>
  <si>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</si>
  <si>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</si>
  <si>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</si>
  <si>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</si>
  <si>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</si>
  <si>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</si>
  <si>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</si>
  <si>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</si>
  <si>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</si>
  <si>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</si>
  <si>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</si>
  <si>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</si>
  <si>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</si>
  <si>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</si>
  <si>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</si>
  <si>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</si>
  <si>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</si>
  <si>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</si>
  <si>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</si>
  <si>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</si>
  <si>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</si>
  <si>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</si>
  <si>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</si>
  <si>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</si>
  <si>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</si>
  <si>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</si>
  <si>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</si>
  <si>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</si>
  <si>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</si>
  <si>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</si>
  <si>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</si>
  <si>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</si>
  <si>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</si>
  <si>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</si>
  <si>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</si>
  <si>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</si>
  <si>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</si>
  <si>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</si>
  <si>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</si>
  <si>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</si>
  <si>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</si>
  <si>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</si>
  <si>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</si>
  <si>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замена линий электропередачи 6 кВ 1,8км.</t>
  </si>
  <si>
    <t>ЛЭП-6кВ:отпайка ВЛ- 6к В от опоры ВЛ-бкВ АО ВМП «Авитек» ПС «Гнусино»-ПС «Лыково-1» в сторону КТП-1 и КТП-2</t>
  </si>
  <si>
    <t>Лист осмотра от 02.10.2023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</si>
  <si>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</si>
  <si>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</si>
  <si>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</si>
  <si>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</si>
  <si>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</si>
  <si>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</si>
  <si>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</si>
  <si>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</si>
  <si>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</si>
  <si>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</si>
  <si>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</si>
  <si>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</si>
  <si>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</si>
  <si>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</si>
  <si>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</si>
  <si>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</si>
  <si>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</si>
  <si>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</si>
  <si>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</si>
  <si>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</si>
  <si>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</si>
  <si>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</si>
  <si>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</si>
  <si>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</si>
  <si>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</si>
  <si>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</si>
  <si>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</si>
  <si>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</si>
  <si>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</si>
  <si>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</si>
  <si>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</si>
  <si>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</si>
  <si>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</si>
  <si>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</si>
  <si>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</si>
  <si>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</si>
  <si>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</si>
  <si>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</si>
  <si>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</si>
  <si>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</si>
  <si>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</si>
  <si>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</si>
  <si>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</si>
  <si>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</si>
  <si>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</si>
  <si>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</si>
  <si>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</si>
  <si>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</si>
  <si>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</si>
  <si>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</si>
  <si>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</si>
  <si>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</si>
  <si>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</si>
  <si>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</si>
  <si>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</si>
  <si>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</si>
  <si>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</si>
  <si>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</si>
  <si>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</si>
  <si>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</si>
  <si>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</si>
  <si>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</si>
  <si>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</si>
  <si>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</si>
  <si>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</si>
  <si>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</si>
  <si>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</si>
  <si>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</si>
  <si>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</si>
  <si>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</si>
  <si>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</si>
  <si>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</si>
  <si>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</si>
  <si>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</si>
  <si>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</si>
  <si>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</si>
  <si>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</si>
  <si>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</si>
  <si>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</si>
  <si>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</si>
  <si>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</si>
  <si>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</si>
  <si>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</si>
  <si>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</si>
  <si>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</si>
  <si>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</si>
  <si>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</si>
  <si>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</si>
  <si>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</si>
  <si>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</si>
  <si>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</si>
  <si>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</si>
  <si>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</si>
  <si>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</si>
  <si>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</si>
  <si>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</si>
  <si>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</si>
  <si>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</si>
  <si>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</si>
  <si>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</si>
  <si>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</si>
  <si>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</si>
  <si>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</si>
  <si>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</si>
  <si>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</si>
  <si>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</si>
  <si>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</si>
  <si>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</si>
  <si>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</si>
  <si>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</si>
  <si>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</si>
  <si>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</si>
  <si>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</si>
  <si>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</si>
  <si>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</si>
  <si>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</si>
  <si>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</si>
  <si>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</si>
  <si>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</si>
  <si>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</si>
  <si>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</si>
  <si>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</si>
  <si>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</si>
  <si>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</si>
  <si>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</si>
  <si>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</si>
  <si>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</si>
  <si>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</si>
  <si>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</si>
  <si>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</si>
  <si>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</si>
  <si>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</si>
  <si>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</si>
  <si>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</si>
  <si>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</si>
  <si>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</si>
  <si>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</si>
  <si>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</si>
  <si>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</si>
  <si>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</si>
  <si>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</si>
  <si>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</si>
  <si>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</si>
  <si>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</si>
  <si>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</si>
  <si>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</si>
  <si>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</si>
  <si>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</si>
  <si>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</si>
  <si>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</si>
  <si>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</si>
  <si>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</si>
  <si>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</si>
  <si>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</si>
  <si>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</si>
  <si>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</si>
  <si>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</si>
  <si>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</si>
  <si>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</si>
  <si>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</si>
  <si>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</si>
  <si>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</si>
  <si>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</si>
  <si>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</si>
  <si>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</si>
  <si>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</si>
  <si>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</si>
  <si>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</si>
  <si>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</si>
  <si>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</si>
  <si>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</si>
  <si>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</si>
  <si>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</si>
  <si>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</si>
  <si>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</si>
  <si>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</si>
  <si>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</si>
  <si>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</si>
  <si>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</si>
  <si>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</si>
  <si>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</si>
  <si>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</si>
  <si>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</si>
  <si>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</si>
  <si>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</si>
  <si>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</si>
  <si>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</si>
  <si>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</si>
  <si>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</si>
  <si>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</si>
  <si>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</si>
  <si>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</si>
  <si>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</si>
  <si>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</si>
  <si>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</si>
  <si>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</si>
  <si>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</si>
  <si>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</si>
  <si>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</si>
  <si>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</si>
  <si>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</si>
  <si>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</si>
  <si>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</si>
  <si>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</si>
  <si>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</si>
  <si>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</si>
  <si>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</si>
  <si>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</si>
  <si>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</si>
  <si>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</si>
  <si>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</si>
  <si>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</si>
  <si>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</si>
  <si>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</si>
  <si>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</si>
  <si>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</si>
  <si>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</si>
  <si>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</si>
  <si>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</si>
  <si>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</si>
  <si>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</si>
  <si>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</si>
  <si>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</si>
  <si>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</si>
  <si>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</si>
  <si>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</si>
  <si>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</si>
  <si>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</si>
  <si>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</si>
  <si>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</si>
  <si>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</si>
  <si>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</si>
  <si>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</si>
  <si>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</si>
  <si>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</si>
  <si>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</si>
  <si>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</si>
  <si>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</si>
  <si>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</si>
  <si>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</si>
  <si>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</si>
  <si>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</si>
  <si>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</t>
  </si>
  <si>
    <t>1987</t>
  </si>
  <si>
    <t>одно</t>
  </si>
  <si>
    <t>АС-50</t>
  </si>
  <si>
    <t>СИП 3*50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</si>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</sst>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51-43B9-9765-1834258CDD6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51-43B9-9765-1834258CD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048"/>
        <c:axId val="2047594224"/>
      </c:lineChart>
      <c:catAx>
        <c:axId val="204759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243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4978695.93/1000000</f>
        <v>4.9786959299999998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4.148913275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E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О_ВЛ00046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О_ВЛ00046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1" customFormat="1" ht="37.5" x14ac:dyDescent="0.3">
      <c r="A16" s="130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3"/>
      <c r="B23" s="107" t="s">
        <v>51</v>
      </c>
      <c r="C23" s="107" t="s">
        <v>52</v>
      </c>
      <c r="D23" s="30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О_ВЛ00046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96.25" customHeight="1" x14ac:dyDescent="0.25">
      <c r="A25" s="92"/>
      <c r="B25" s="160" t="s">
        <v>272</v>
      </c>
      <c r="C25" s="145" t="s">
        <v>272</v>
      </c>
      <c r="D25" s="142" t="str">
        <f>C25</f>
        <v>ЛЭП-6кВ:отпайка ВЛ- 6к В от опоры ВЛ-бкВ АО ВМП «Авитек» ПС «Гнусино»-ПС «Лыково-1» в сторону КТП-1 и КТП-2</v>
      </c>
      <c r="E25" s="86" t="str">
        <f>C25</f>
        <v>ЛЭП-6кВ:отпайка ВЛ- 6к В от опоры ВЛ-бкВ АО ВМП «Авитек» ПС «Гнусино»-ПС «Лыково-1» в сторону КТП-1 и КТП-2</v>
      </c>
      <c r="F25" s="86">
        <v>6</v>
      </c>
      <c r="G25" s="94">
        <v>6</v>
      </c>
      <c r="H25" s="146">
        <v>6</v>
      </c>
      <c r="I25" s="146">
        <v>6</v>
      </c>
      <c r="J25" s="268" t="s">
        <v>517</v>
      </c>
      <c r="K25" s="269" t="s">
        <v>518</v>
      </c>
      <c r="L25" s="269" t="s">
        <v>518</v>
      </c>
      <c r="M25" s="270" t="s">
        <v>519</v>
      </c>
      <c r="N25" s="271" t="s">
        <v>520</v>
      </c>
      <c r="O25" s="269" t="s">
        <v>267</v>
      </c>
      <c r="P25" s="272" t="str">
        <f>O25</f>
        <v>воздушная</v>
      </c>
      <c r="Q25" s="272">
        <v>1.8</v>
      </c>
      <c r="R25" s="146">
        <v>1.8</v>
      </c>
      <c r="S25" s="268" t="s">
        <v>517</v>
      </c>
      <c r="T25" s="268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3" t="s">
        <v>521</v>
      </c>
      <c r="Z25" s="93" t="s">
        <v>273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О_ВЛ00046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2.3049518194444443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О_ВЛ00046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55" zoomScaleNormal="55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7.42578125" style="49" bestFit="1" customWidth="1"/>
    <col min="34" max="34" width="4.42578125" style="274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275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275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276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77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7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279"/>
      <c r="AI17" s="50"/>
      <c r="AJ17" s="50"/>
      <c r="AK17" s="50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279"/>
      <c r="AI19" s="50"/>
      <c r="AJ19" s="50"/>
      <c r="AK19" s="50"/>
    </row>
    <row r="20" spans="1:41" ht="33" customHeight="1" x14ac:dyDescent="0.25">
      <c r="A20" s="332" t="s">
        <v>131</v>
      </c>
      <c r="B20" s="332" t="s">
        <v>130</v>
      </c>
      <c r="C20" s="328" t="s">
        <v>129</v>
      </c>
      <c r="D20" s="328"/>
      <c r="E20" s="335" t="s">
        <v>128</v>
      </c>
      <c r="F20" s="335"/>
      <c r="G20" s="342" t="s">
        <v>236</v>
      </c>
      <c r="H20" s="332" t="s">
        <v>235</v>
      </c>
      <c r="I20" s="329" t="s">
        <v>523</v>
      </c>
      <c r="J20" s="330"/>
      <c r="K20" s="330"/>
      <c r="L20" s="330"/>
      <c r="M20" s="329" t="s">
        <v>524</v>
      </c>
      <c r="N20" s="330"/>
      <c r="O20" s="330"/>
      <c r="P20" s="330"/>
      <c r="Q20" s="329" t="s">
        <v>525</v>
      </c>
      <c r="R20" s="330"/>
      <c r="S20" s="330"/>
      <c r="T20" s="330"/>
      <c r="U20" s="329" t="s">
        <v>526</v>
      </c>
      <c r="V20" s="330"/>
      <c r="W20" s="330"/>
      <c r="X20" s="330"/>
      <c r="Y20" s="329" t="s">
        <v>527</v>
      </c>
      <c r="Z20" s="330"/>
      <c r="AA20" s="330"/>
      <c r="AB20" s="330"/>
      <c r="AC20" s="329" t="s">
        <v>528</v>
      </c>
      <c r="AD20" s="330"/>
      <c r="AE20" s="330"/>
      <c r="AF20" s="330"/>
      <c r="AG20" s="329" t="s">
        <v>529</v>
      </c>
      <c r="AH20" s="330"/>
      <c r="AI20" s="330"/>
      <c r="AJ20" s="330"/>
      <c r="AK20" s="337" t="s">
        <v>127</v>
      </c>
      <c r="AL20" s="337"/>
      <c r="AM20" s="121"/>
      <c r="AN20" s="72"/>
      <c r="AO20" s="72"/>
    </row>
    <row r="21" spans="1:41" ht="99.75" customHeight="1" x14ac:dyDescent="0.25">
      <c r="A21" s="333"/>
      <c r="B21" s="333"/>
      <c r="C21" s="328"/>
      <c r="D21" s="328"/>
      <c r="E21" s="335"/>
      <c r="F21" s="335"/>
      <c r="G21" s="343"/>
      <c r="H21" s="333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7"/>
      <c r="AL21" s="337"/>
    </row>
    <row r="22" spans="1:41" ht="89.25" customHeight="1" x14ac:dyDescent="0.25">
      <c r="A22" s="334"/>
      <c r="B22" s="334"/>
      <c r="C22" s="69" t="s">
        <v>0</v>
      </c>
      <c r="D22" s="69" t="s">
        <v>125</v>
      </c>
      <c r="E22" s="71" t="s">
        <v>234</v>
      </c>
      <c r="F22" s="71" t="s">
        <v>234</v>
      </c>
      <c r="G22" s="344"/>
      <c r="H22" s="334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28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29</v>
      </c>
      <c r="AD23" s="164">
        <v>30</v>
      </c>
      <c r="AE23" s="164">
        <v>31</v>
      </c>
      <c r="AF23" s="164">
        <v>32</v>
      </c>
      <c r="AG23" s="164">
        <v>33</v>
      </c>
      <c r="AH23" s="66">
        <v>34</v>
      </c>
      <c r="AI23" s="164">
        <v>35</v>
      </c>
      <c r="AJ23" s="164">
        <v>36</v>
      </c>
      <c r="AK23" s="164">
        <v>37</v>
      </c>
      <c r="AL23" s="164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4.9786959299999998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4.9786959299999998</v>
      </c>
      <c r="AH24" s="66">
        <v>3</v>
      </c>
      <c r="AI24" s="68"/>
      <c r="AJ24" s="68"/>
      <c r="AK24" s="68">
        <f>'1. паспорт местоположение'!C48</f>
        <v>4.9786959299999998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6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6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4.9786959299999998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4.9786959299999998</v>
      </c>
      <c r="AH27" s="66">
        <v>3</v>
      </c>
      <c r="AI27" s="68"/>
      <c r="AJ27" s="68"/>
      <c r="AK27" s="119">
        <f>AK24</f>
        <v>4.9786959299999998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6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6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4.148913275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4.148913275</v>
      </c>
      <c r="AH30" s="66">
        <v>3</v>
      </c>
      <c r="AI30" s="68"/>
      <c r="AJ30" s="68"/>
      <c r="AK30" s="119">
        <f>'1. паспорт местоположение'!C49</f>
        <v>4.148913275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6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4.1489132800000004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4.1489132800000004</v>
      </c>
      <c r="AH32" s="66" t="s">
        <v>16</v>
      </c>
      <c r="AI32" s="68"/>
      <c r="AJ32" s="68"/>
      <c r="AK32" s="119">
        <v>4.1489132800000004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6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6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6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6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6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6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1.8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1.8</v>
      </c>
      <c r="AH39" s="66">
        <v>3</v>
      </c>
      <c r="AI39" s="68"/>
      <c r="AJ39" s="68"/>
      <c r="AK39" s="119">
        <v>1.8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6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6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6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6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6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6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6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1.8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1.8</v>
      </c>
      <c r="AH47" s="66">
        <v>3</v>
      </c>
      <c r="AI47" s="68"/>
      <c r="AJ47" s="68"/>
      <c r="AK47" s="119">
        <f>AK39</f>
        <v>1.8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6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6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6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6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4.148913275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4.148913275</v>
      </c>
      <c r="AH52" s="66">
        <v>3</v>
      </c>
      <c r="AI52" s="68"/>
      <c r="AJ52" s="68"/>
      <c r="AK52" s="119">
        <f>AK30</f>
        <v>4.148913275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6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6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6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1.8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1.8</v>
      </c>
      <c r="AH56" s="66">
        <v>3</v>
      </c>
      <c r="AI56" s="68"/>
      <c r="AJ56" s="68"/>
      <c r="AK56" s="119">
        <f>AK39+AK41</f>
        <v>1.8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6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6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6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6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6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6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1.8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1.8</v>
      </c>
      <c r="AH63" s="66">
        <v>3</v>
      </c>
      <c r="AI63" s="68"/>
      <c r="AJ63" s="68"/>
      <c r="AK63" s="119">
        <v>1.8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6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279"/>
      <c r="AI65" s="50"/>
      <c r="AJ65" s="50"/>
      <c r="AK65" s="50"/>
    </row>
    <row r="66" spans="1:37" ht="54" customHeight="1" x14ac:dyDescent="0.25">
      <c r="A66" s="50"/>
      <c r="B66" s="340"/>
      <c r="C66" s="340"/>
      <c r="D66" s="340"/>
      <c r="E66" s="340"/>
      <c r="F66" s="340"/>
      <c r="G66" s="340"/>
      <c r="H66" s="340"/>
      <c r="I66" s="340"/>
      <c r="J66" s="34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281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79"/>
      <c r="AI67" s="50"/>
      <c r="AJ67" s="50"/>
      <c r="AK67" s="50"/>
    </row>
    <row r="68" spans="1:37" ht="50.25" customHeight="1" x14ac:dyDescent="0.25">
      <c r="A68" s="50"/>
      <c r="B68" s="341"/>
      <c r="C68" s="341"/>
      <c r="D68" s="341"/>
      <c r="E68" s="341"/>
      <c r="F68" s="341"/>
      <c r="G68" s="341"/>
      <c r="H68" s="341"/>
      <c r="I68" s="341"/>
      <c r="J68" s="34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279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279"/>
      <c r="AI69" s="50"/>
      <c r="AJ69" s="50"/>
      <c r="AK69" s="50"/>
    </row>
    <row r="70" spans="1:37" ht="36.75" customHeight="1" x14ac:dyDescent="0.25">
      <c r="A70" s="50"/>
      <c r="B70" s="340"/>
      <c r="C70" s="340"/>
      <c r="D70" s="340"/>
      <c r="E70" s="340"/>
      <c r="F70" s="340"/>
      <c r="G70" s="340"/>
      <c r="H70" s="340"/>
      <c r="I70" s="340"/>
      <c r="J70" s="34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279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279"/>
      <c r="AI71" s="50"/>
      <c r="AJ71" s="50"/>
      <c r="AK71" s="50"/>
    </row>
    <row r="72" spans="1:37" ht="51" customHeight="1" x14ac:dyDescent="0.25">
      <c r="A72" s="50"/>
      <c r="B72" s="340"/>
      <c r="C72" s="340"/>
      <c r="D72" s="340"/>
      <c r="E72" s="340"/>
      <c r="F72" s="340"/>
      <c r="G72" s="340"/>
      <c r="H72" s="340"/>
      <c r="I72" s="340"/>
      <c r="J72" s="34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279"/>
      <c r="AI72" s="50"/>
      <c r="AJ72" s="50"/>
      <c r="AK72" s="50"/>
    </row>
    <row r="73" spans="1:37" ht="32.25" customHeight="1" x14ac:dyDescent="0.25">
      <c r="A73" s="50"/>
      <c r="B73" s="341"/>
      <c r="C73" s="341"/>
      <c r="D73" s="341"/>
      <c r="E73" s="341"/>
      <c r="F73" s="341"/>
      <c r="G73" s="341"/>
      <c r="H73" s="341"/>
      <c r="I73" s="341"/>
      <c r="J73" s="34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279"/>
      <c r="AI73" s="50"/>
      <c r="AJ73" s="50"/>
      <c r="AK73" s="50"/>
    </row>
    <row r="74" spans="1:37" ht="51.75" customHeight="1" x14ac:dyDescent="0.25">
      <c r="A74" s="50"/>
      <c r="B74" s="340"/>
      <c r="C74" s="340"/>
      <c r="D74" s="340"/>
      <c r="E74" s="340"/>
      <c r="F74" s="340"/>
      <c r="G74" s="340"/>
      <c r="H74" s="340"/>
      <c r="I74" s="340"/>
      <c r="J74" s="34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279"/>
      <c r="AI74" s="50"/>
      <c r="AJ74" s="50"/>
      <c r="AK74" s="50"/>
    </row>
    <row r="75" spans="1:37" ht="21.75" customHeight="1" x14ac:dyDescent="0.25">
      <c r="A75" s="50"/>
      <c r="B75" s="338"/>
      <c r="C75" s="338"/>
      <c r="D75" s="338"/>
      <c r="E75" s="338"/>
      <c r="F75" s="338"/>
      <c r="G75" s="338"/>
      <c r="H75" s="338"/>
      <c r="I75" s="338"/>
      <c r="J75" s="33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79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279"/>
      <c r="AI76" s="50"/>
      <c r="AJ76" s="50"/>
      <c r="AK76" s="50"/>
    </row>
    <row r="77" spans="1:37" ht="18.75" customHeight="1" x14ac:dyDescent="0.25">
      <c r="A77" s="50"/>
      <c r="B77" s="339"/>
      <c r="C77" s="339"/>
      <c r="D77" s="339"/>
      <c r="E77" s="339"/>
      <c r="F77" s="339"/>
      <c r="G77" s="339"/>
      <c r="H77" s="339"/>
      <c r="I77" s="339"/>
      <c r="J77" s="33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279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279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279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6" t="s">
        <v>533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361" t="s">
        <v>270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8" t="s">
        <v>277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362" t="s">
        <v>278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 t="s">
        <v>279</v>
      </c>
      <c r="AL24" s="362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48" t="s">
        <v>280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50">
        <f>4978695.93/1.2</f>
        <v>4148913.2749999999</v>
      </c>
      <c r="AL25" s="350"/>
      <c r="AM25" s="173"/>
      <c r="AN25" s="351" t="s">
        <v>281</v>
      </c>
      <c r="AO25" s="351"/>
      <c r="AP25" s="351"/>
      <c r="AQ25" s="352"/>
      <c r="AR25" s="352"/>
      <c r="AS25" s="172"/>
    </row>
    <row r="26" spans="1:45" ht="17.25" customHeight="1" x14ac:dyDescent="0.25">
      <c r="A26" s="353" t="s">
        <v>282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283</v>
      </c>
      <c r="AL26" s="355"/>
      <c r="AM26" s="173"/>
      <c r="AN26" s="356" t="s">
        <v>284</v>
      </c>
      <c r="AO26" s="357"/>
      <c r="AP26" s="358"/>
      <c r="AQ26" s="359" t="s">
        <v>283</v>
      </c>
      <c r="AR26" s="360"/>
      <c r="AS26" s="172"/>
    </row>
    <row r="27" spans="1:45" ht="17.25" customHeight="1" x14ac:dyDescent="0.25">
      <c r="A27" s="353" t="s">
        <v>285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3"/>
      <c r="AN27" s="356" t="s">
        <v>286</v>
      </c>
      <c r="AO27" s="357"/>
      <c r="AP27" s="358"/>
      <c r="AQ27" s="359" t="s">
        <v>283</v>
      </c>
      <c r="AR27" s="360"/>
      <c r="AS27" s="172"/>
    </row>
    <row r="28" spans="1:45" ht="27.75" customHeight="1" thickBot="1" x14ac:dyDescent="0.3">
      <c r="A28" s="364" t="s">
        <v>287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6"/>
      <c r="AK28" s="367" t="s">
        <v>283</v>
      </c>
      <c r="AL28" s="367"/>
      <c r="AM28" s="173"/>
      <c r="AN28" s="368" t="s">
        <v>288</v>
      </c>
      <c r="AO28" s="369"/>
      <c r="AP28" s="370"/>
      <c r="AQ28" s="359" t="s">
        <v>283</v>
      </c>
      <c r="AR28" s="360"/>
      <c r="AS28" s="172"/>
    </row>
    <row r="29" spans="1:45" ht="17.25" customHeight="1" x14ac:dyDescent="0.25">
      <c r="A29" s="372" t="s">
        <v>289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73"/>
      <c r="AH29" s="373"/>
      <c r="AI29" s="373"/>
      <c r="AJ29" s="374"/>
      <c r="AK29" s="375" t="s">
        <v>283</v>
      </c>
      <c r="AL29" s="375"/>
      <c r="AM29" s="173"/>
      <c r="AN29" s="376"/>
      <c r="AO29" s="377"/>
      <c r="AP29" s="377"/>
      <c r="AQ29" s="359"/>
      <c r="AR29" s="363"/>
      <c r="AS29" s="172"/>
    </row>
    <row r="30" spans="1:45" ht="17.25" customHeight="1" x14ac:dyDescent="0.25">
      <c r="A30" s="353" t="s">
        <v>290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283</v>
      </c>
      <c r="AL30" s="355"/>
      <c r="AM30" s="173"/>
      <c r="AS30" s="172"/>
    </row>
    <row r="31" spans="1:45" ht="17.25" customHeight="1" x14ac:dyDescent="0.25">
      <c r="A31" s="353" t="s">
        <v>291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283</v>
      </c>
      <c r="AL31" s="355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53" t="s">
        <v>292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283</v>
      </c>
      <c r="AL32" s="355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53" t="s">
        <v>293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1" t="s">
        <v>283</v>
      </c>
      <c r="AL33" s="371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53" t="s">
        <v>294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283</v>
      </c>
      <c r="AL34" s="355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283</v>
      </c>
      <c r="AL35" s="355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8" t="s">
        <v>295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67" t="s">
        <v>283</v>
      </c>
      <c r="AL36" s="367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75" t="s">
        <v>283</v>
      </c>
      <c r="AL37" s="375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53" t="s">
        <v>296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283</v>
      </c>
      <c r="AL38" s="355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8" t="s">
        <v>297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67" t="s">
        <v>283</v>
      </c>
      <c r="AL39" s="367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48" t="s">
        <v>298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75" t="s">
        <v>283</v>
      </c>
      <c r="AL40" s="375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53" t="s">
        <v>299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283</v>
      </c>
      <c r="AL41" s="355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53" t="s">
        <v>300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283</v>
      </c>
      <c r="AL42" s="355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53" t="s">
        <v>301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283</v>
      </c>
      <c r="AL43" s="355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53" t="s">
        <v>302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283</v>
      </c>
      <c r="AL44" s="355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53" t="s">
        <v>303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283</v>
      </c>
      <c r="AL45" s="355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80" t="s">
        <v>304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283</v>
      </c>
      <c r="AL46" s="382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75">
        <v>2025</v>
      </c>
      <c r="AL47" s="375"/>
      <c r="AM47" s="386">
        <f>AK47+1</f>
        <v>2026</v>
      </c>
      <c r="AN47" s="386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53" t="s">
        <v>305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283</v>
      </c>
      <c r="AL48" s="355"/>
      <c r="AM48" s="355" t="s">
        <v>283</v>
      </c>
      <c r="AN48" s="355"/>
      <c r="AO48" s="176" t="s">
        <v>283</v>
      </c>
      <c r="AP48" s="176" t="s">
        <v>283</v>
      </c>
      <c r="AQ48" s="176" t="s">
        <v>283</v>
      </c>
      <c r="AR48" s="176" t="s">
        <v>283</v>
      </c>
      <c r="AS48" s="176" t="s">
        <v>283</v>
      </c>
      <c r="AT48" s="176" t="s">
        <v>283</v>
      </c>
      <c r="AU48" s="176" t="s">
        <v>283</v>
      </c>
      <c r="AV48" s="176" t="s">
        <v>283</v>
      </c>
    </row>
    <row r="49" spans="1:48" ht="12" customHeight="1" x14ac:dyDescent="0.25">
      <c r="A49" s="353" t="s">
        <v>306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283</v>
      </c>
      <c r="AL49" s="355"/>
      <c r="AM49" s="355" t="s">
        <v>283</v>
      </c>
      <c r="AN49" s="355"/>
      <c r="AO49" s="176" t="s">
        <v>283</v>
      </c>
      <c r="AP49" s="176" t="s">
        <v>283</v>
      </c>
      <c r="AQ49" s="176" t="s">
        <v>283</v>
      </c>
      <c r="AR49" s="176" t="s">
        <v>283</v>
      </c>
      <c r="AS49" s="176" t="s">
        <v>283</v>
      </c>
      <c r="AT49" s="176" t="s">
        <v>283</v>
      </c>
      <c r="AU49" s="176" t="s">
        <v>283</v>
      </c>
      <c r="AV49" s="176" t="s">
        <v>283</v>
      </c>
    </row>
    <row r="50" spans="1:48" ht="12" customHeight="1" thickBot="1" x14ac:dyDescent="0.3">
      <c r="A50" s="378" t="s">
        <v>307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67" t="s">
        <v>283</v>
      </c>
      <c r="AL50" s="367"/>
      <c r="AM50" s="367" t="s">
        <v>283</v>
      </c>
      <c r="AN50" s="367"/>
      <c r="AO50" s="177" t="s">
        <v>283</v>
      </c>
      <c r="AP50" s="177" t="s">
        <v>283</v>
      </c>
      <c r="AQ50" s="177" t="s">
        <v>283</v>
      </c>
      <c r="AR50" s="177" t="s">
        <v>283</v>
      </c>
      <c r="AS50" s="177" t="s">
        <v>283</v>
      </c>
      <c r="AT50" s="177" t="s">
        <v>283</v>
      </c>
      <c r="AU50" s="177" t="s">
        <v>283</v>
      </c>
      <c r="AV50" s="177" t="s">
        <v>283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87" t="s">
        <v>308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6">
        <f>AK47</f>
        <v>2025</v>
      </c>
      <c r="AL52" s="386"/>
      <c r="AM52" s="386">
        <f>AM47</f>
        <v>2026</v>
      </c>
      <c r="AN52" s="386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9" t="s">
        <v>309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71" t="s">
        <v>283</v>
      </c>
      <c r="AL53" s="371"/>
      <c r="AM53" s="371" t="s">
        <v>283</v>
      </c>
      <c r="AN53" s="371"/>
      <c r="AO53" s="181" t="s">
        <v>283</v>
      </c>
      <c r="AP53" s="181" t="s">
        <v>283</v>
      </c>
      <c r="AQ53" s="181" t="s">
        <v>283</v>
      </c>
      <c r="AR53" s="181" t="s">
        <v>283</v>
      </c>
      <c r="AS53" s="181" t="s">
        <v>283</v>
      </c>
      <c r="AT53" s="181" t="s">
        <v>283</v>
      </c>
      <c r="AU53" s="181" t="s">
        <v>283</v>
      </c>
      <c r="AV53" s="181" t="s">
        <v>283</v>
      </c>
    </row>
    <row r="54" spans="1:48" ht="12" customHeight="1" x14ac:dyDescent="0.25">
      <c r="A54" s="353" t="s">
        <v>310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283</v>
      </c>
      <c r="AL54" s="355"/>
      <c r="AM54" s="355" t="s">
        <v>283</v>
      </c>
      <c r="AN54" s="355"/>
      <c r="AO54" s="176" t="s">
        <v>283</v>
      </c>
      <c r="AP54" s="176" t="s">
        <v>283</v>
      </c>
      <c r="AQ54" s="176" t="s">
        <v>283</v>
      </c>
      <c r="AR54" s="176" t="s">
        <v>283</v>
      </c>
      <c r="AS54" s="176" t="s">
        <v>283</v>
      </c>
      <c r="AT54" s="176" t="s">
        <v>283</v>
      </c>
      <c r="AU54" s="176" t="s">
        <v>283</v>
      </c>
      <c r="AV54" s="176" t="s">
        <v>283</v>
      </c>
    </row>
    <row r="55" spans="1:48" ht="12" customHeight="1" x14ac:dyDescent="0.25">
      <c r="A55" s="353" t="s">
        <v>311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283</v>
      </c>
      <c r="AL55" s="355"/>
      <c r="AM55" s="355" t="s">
        <v>283</v>
      </c>
      <c r="AN55" s="355"/>
      <c r="AO55" s="176" t="s">
        <v>283</v>
      </c>
      <c r="AP55" s="176" t="s">
        <v>283</v>
      </c>
      <c r="AQ55" s="176" t="s">
        <v>283</v>
      </c>
      <c r="AR55" s="176" t="s">
        <v>283</v>
      </c>
      <c r="AS55" s="176" t="s">
        <v>283</v>
      </c>
      <c r="AT55" s="176" t="s">
        <v>283</v>
      </c>
      <c r="AU55" s="176" t="s">
        <v>283</v>
      </c>
      <c r="AV55" s="176" t="s">
        <v>283</v>
      </c>
    </row>
    <row r="56" spans="1:48" ht="12" customHeight="1" thickBot="1" x14ac:dyDescent="0.3">
      <c r="A56" s="378" t="s">
        <v>312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67" t="s">
        <v>283</v>
      </c>
      <c r="AL56" s="367"/>
      <c r="AM56" s="367" t="s">
        <v>283</v>
      </c>
      <c r="AN56" s="367"/>
      <c r="AO56" s="177" t="s">
        <v>283</v>
      </c>
      <c r="AP56" s="177" t="s">
        <v>283</v>
      </c>
      <c r="AQ56" s="177" t="s">
        <v>283</v>
      </c>
      <c r="AR56" s="177" t="s">
        <v>283</v>
      </c>
      <c r="AS56" s="177" t="s">
        <v>283</v>
      </c>
      <c r="AT56" s="177" t="s">
        <v>283</v>
      </c>
      <c r="AU56" s="177" t="s">
        <v>283</v>
      </c>
      <c r="AV56" s="177" t="s">
        <v>283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87" t="s">
        <v>313</v>
      </c>
      <c r="B58" s="388"/>
      <c r="C58" s="388"/>
      <c r="D58" s="388"/>
      <c r="E58" s="388"/>
      <c r="F58" s="388"/>
      <c r="G58" s="388"/>
      <c r="H58" s="388"/>
      <c r="I58" s="388"/>
      <c r="J58" s="388"/>
      <c r="K58" s="388"/>
      <c r="L58" s="388"/>
      <c r="M58" s="388"/>
      <c r="N58" s="388"/>
      <c r="O58" s="388"/>
      <c r="P58" s="388"/>
      <c r="Q58" s="388"/>
      <c r="R58" s="388"/>
      <c r="S58" s="388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  <c r="AJ58" s="388"/>
      <c r="AK58" s="386">
        <f>AK47</f>
        <v>2025</v>
      </c>
      <c r="AL58" s="386"/>
      <c r="AM58" s="386">
        <f>AM47</f>
        <v>2026</v>
      </c>
      <c r="AN58" s="386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91" t="s">
        <v>314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3" t="s">
        <v>283</v>
      </c>
      <c r="AL59" s="393"/>
      <c r="AM59" s="393" t="s">
        <v>283</v>
      </c>
      <c r="AN59" s="393"/>
      <c r="AO59" s="184" t="s">
        <v>283</v>
      </c>
      <c r="AP59" s="184" t="s">
        <v>283</v>
      </c>
      <c r="AQ59" s="184" t="s">
        <v>283</v>
      </c>
      <c r="AR59" s="184" t="s">
        <v>283</v>
      </c>
      <c r="AS59" s="184" t="s">
        <v>283</v>
      </c>
      <c r="AT59" s="184" t="s">
        <v>283</v>
      </c>
      <c r="AU59" s="184" t="s">
        <v>283</v>
      </c>
      <c r="AV59" s="184" t="s">
        <v>283</v>
      </c>
    </row>
    <row r="60" spans="1:48" ht="12" customHeight="1" x14ac:dyDescent="0.25">
      <c r="A60" s="353" t="s">
        <v>315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94" t="s">
        <v>283</v>
      </c>
      <c r="AL60" s="355"/>
      <c r="AM60" s="394" t="s">
        <v>283</v>
      </c>
      <c r="AN60" s="355"/>
      <c r="AO60" s="185" t="s">
        <v>283</v>
      </c>
      <c r="AP60" s="185" t="s">
        <v>283</v>
      </c>
      <c r="AQ60" s="185" t="s">
        <v>283</v>
      </c>
      <c r="AR60" s="185" t="s">
        <v>283</v>
      </c>
      <c r="AS60" s="185" t="s">
        <v>283</v>
      </c>
      <c r="AT60" s="185" t="s">
        <v>283</v>
      </c>
      <c r="AU60" s="185" t="s">
        <v>283</v>
      </c>
      <c r="AV60" s="185" t="s">
        <v>283</v>
      </c>
    </row>
    <row r="61" spans="1:48" ht="12" customHeight="1" x14ac:dyDescent="0.25">
      <c r="A61" s="353" t="s">
        <v>316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94" t="s">
        <v>283</v>
      </c>
      <c r="AL61" s="355"/>
      <c r="AM61" s="394" t="s">
        <v>283</v>
      </c>
      <c r="AN61" s="355"/>
      <c r="AO61" s="185" t="s">
        <v>283</v>
      </c>
      <c r="AP61" s="185" t="s">
        <v>283</v>
      </c>
      <c r="AQ61" s="185" t="s">
        <v>283</v>
      </c>
      <c r="AR61" s="185" t="s">
        <v>283</v>
      </c>
      <c r="AS61" s="185" t="s">
        <v>283</v>
      </c>
      <c r="AT61" s="185" t="s">
        <v>283</v>
      </c>
      <c r="AU61" s="185" t="s">
        <v>283</v>
      </c>
      <c r="AV61" s="185" t="s">
        <v>283</v>
      </c>
    </row>
    <row r="62" spans="1:48" ht="12" customHeight="1" x14ac:dyDescent="0.25">
      <c r="A62" s="353" t="s">
        <v>292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94" t="s">
        <v>283</v>
      </c>
      <c r="AL62" s="355"/>
      <c r="AM62" s="394" t="s">
        <v>283</v>
      </c>
      <c r="AN62" s="355"/>
      <c r="AO62" s="185" t="s">
        <v>283</v>
      </c>
      <c r="AP62" s="185" t="s">
        <v>283</v>
      </c>
      <c r="AQ62" s="185" t="s">
        <v>283</v>
      </c>
      <c r="AR62" s="185" t="s">
        <v>283</v>
      </c>
      <c r="AS62" s="185" t="s">
        <v>283</v>
      </c>
      <c r="AT62" s="185" t="s">
        <v>283</v>
      </c>
      <c r="AU62" s="185" t="s">
        <v>283</v>
      </c>
      <c r="AV62" s="185" t="s">
        <v>283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94" t="s">
        <v>283</v>
      </c>
      <c r="AL63" s="355"/>
      <c r="AM63" s="394" t="s">
        <v>283</v>
      </c>
      <c r="AN63" s="355"/>
      <c r="AO63" s="185" t="s">
        <v>283</v>
      </c>
      <c r="AP63" s="185" t="s">
        <v>283</v>
      </c>
      <c r="AQ63" s="185" t="s">
        <v>283</v>
      </c>
      <c r="AR63" s="185" t="s">
        <v>283</v>
      </c>
      <c r="AS63" s="185" t="s">
        <v>283</v>
      </c>
      <c r="AT63" s="185" t="s">
        <v>283</v>
      </c>
      <c r="AU63" s="185" t="s">
        <v>283</v>
      </c>
      <c r="AV63" s="185" t="s">
        <v>283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94" t="s">
        <v>283</v>
      </c>
      <c r="AL64" s="355"/>
      <c r="AM64" s="394" t="s">
        <v>283</v>
      </c>
      <c r="AN64" s="355"/>
      <c r="AO64" s="185" t="s">
        <v>283</v>
      </c>
      <c r="AP64" s="185" t="s">
        <v>283</v>
      </c>
      <c r="AQ64" s="185" t="s">
        <v>283</v>
      </c>
      <c r="AR64" s="185" t="s">
        <v>283</v>
      </c>
      <c r="AS64" s="185" t="s">
        <v>283</v>
      </c>
      <c r="AT64" s="185" t="s">
        <v>283</v>
      </c>
      <c r="AU64" s="185" t="s">
        <v>283</v>
      </c>
      <c r="AV64" s="185" t="s">
        <v>283</v>
      </c>
    </row>
    <row r="65" spans="1:48" ht="12" customHeight="1" x14ac:dyDescent="0.25">
      <c r="A65" s="353" t="s">
        <v>317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94" t="s">
        <v>283</v>
      </c>
      <c r="AL65" s="355"/>
      <c r="AM65" s="394" t="s">
        <v>283</v>
      </c>
      <c r="AN65" s="355"/>
      <c r="AO65" s="185" t="s">
        <v>283</v>
      </c>
      <c r="AP65" s="185" t="s">
        <v>283</v>
      </c>
      <c r="AQ65" s="185" t="s">
        <v>283</v>
      </c>
      <c r="AR65" s="185" t="s">
        <v>283</v>
      </c>
      <c r="AS65" s="185" t="s">
        <v>283</v>
      </c>
      <c r="AT65" s="185" t="s">
        <v>283</v>
      </c>
      <c r="AU65" s="185" t="s">
        <v>283</v>
      </c>
      <c r="AV65" s="185" t="s">
        <v>283</v>
      </c>
    </row>
    <row r="66" spans="1:48" ht="27.75" customHeight="1" x14ac:dyDescent="0.25">
      <c r="A66" s="395" t="s">
        <v>318</v>
      </c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  <c r="AC66" s="396"/>
      <c r="AD66" s="396"/>
      <c r="AE66" s="396"/>
      <c r="AF66" s="396"/>
      <c r="AG66" s="396"/>
      <c r="AH66" s="396"/>
      <c r="AI66" s="396"/>
      <c r="AJ66" s="397"/>
      <c r="AK66" s="394" t="s">
        <v>283</v>
      </c>
      <c r="AL66" s="394"/>
      <c r="AM66" s="394" t="s">
        <v>283</v>
      </c>
      <c r="AN66" s="394"/>
      <c r="AO66" s="185" t="s">
        <v>283</v>
      </c>
      <c r="AP66" s="185" t="s">
        <v>283</v>
      </c>
      <c r="AQ66" s="185" t="s">
        <v>283</v>
      </c>
      <c r="AR66" s="185" t="s">
        <v>283</v>
      </c>
      <c r="AS66" s="185" t="s">
        <v>283</v>
      </c>
      <c r="AT66" s="185" t="s">
        <v>283</v>
      </c>
      <c r="AU66" s="185" t="s">
        <v>283</v>
      </c>
      <c r="AV66" s="185" t="s">
        <v>283</v>
      </c>
    </row>
    <row r="67" spans="1:48" ht="11.25" customHeight="1" x14ac:dyDescent="0.25">
      <c r="A67" s="353" t="s">
        <v>319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94" t="s">
        <v>283</v>
      </c>
      <c r="AL67" s="355"/>
      <c r="AM67" s="394" t="s">
        <v>283</v>
      </c>
      <c r="AN67" s="355"/>
      <c r="AO67" s="185" t="s">
        <v>283</v>
      </c>
      <c r="AP67" s="185" t="s">
        <v>283</v>
      </c>
      <c r="AQ67" s="185" t="s">
        <v>283</v>
      </c>
      <c r="AR67" s="185" t="s">
        <v>283</v>
      </c>
      <c r="AS67" s="185" t="s">
        <v>283</v>
      </c>
      <c r="AT67" s="185" t="s">
        <v>283</v>
      </c>
      <c r="AU67" s="185" t="s">
        <v>283</v>
      </c>
      <c r="AV67" s="185" t="s">
        <v>283</v>
      </c>
    </row>
    <row r="68" spans="1:48" ht="25.5" customHeight="1" x14ac:dyDescent="0.25">
      <c r="A68" s="395" t="s">
        <v>320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7"/>
      <c r="AK68" s="394" t="s">
        <v>283</v>
      </c>
      <c r="AL68" s="394"/>
      <c r="AM68" s="394" t="s">
        <v>283</v>
      </c>
      <c r="AN68" s="394"/>
      <c r="AO68" s="185" t="s">
        <v>283</v>
      </c>
      <c r="AP68" s="185" t="s">
        <v>283</v>
      </c>
      <c r="AQ68" s="185" t="s">
        <v>283</v>
      </c>
      <c r="AR68" s="185" t="s">
        <v>283</v>
      </c>
      <c r="AS68" s="185" t="s">
        <v>283</v>
      </c>
      <c r="AT68" s="185" t="s">
        <v>283</v>
      </c>
      <c r="AU68" s="185" t="s">
        <v>283</v>
      </c>
      <c r="AV68" s="185" t="s">
        <v>283</v>
      </c>
    </row>
    <row r="69" spans="1:48" ht="12" customHeight="1" x14ac:dyDescent="0.25">
      <c r="A69" s="353" t="s">
        <v>321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94" t="s">
        <v>283</v>
      </c>
      <c r="AL69" s="355"/>
      <c r="AM69" s="394" t="s">
        <v>283</v>
      </c>
      <c r="AN69" s="355"/>
      <c r="AO69" s="185" t="s">
        <v>283</v>
      </c>
      <c r="AP69" s="185" t="s">
        <v>283</v>
      </c>
      <c r="AQ69" s="185" t="s">
        <v>283</v>
      </c>
      <c r="AR69" s="185" t="s">
        <v>283</v>
      </c>
      <c r="AS69" s="185" t="s">
        <v>283</v>
      </c>
      <c r="AT69" s="185" t="s">
        <v>283</v>
      </c>
      <c r="AU69" s="185" t="s">
        <v>283</v>
      </c>
      <c r="AV69" s="185" t="s">
        <v>283</v>
      </c>
    </row>
    <row r="70" spans="1:48" ht="12.75" customHeight="1" x14ac:dyDescent="0.25">
      <c r="A70" s="402" t="s">
        <v>322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394" t="s">
        <v>283</v>
      </c>
      <c r="AL70" s="394"/>
      <c r="AM70" s="394" t="s">
        <v>283</v>
      </c>
      <c r="AN70" s="394"/>
      <c r="AO70" s="185" t="s">
        <v>283</v>
      </c>
      <c r="AP70" s="185" t="s">
        <v>283</v>
      </c>
      <c r="AQ70" s="185" t="s">
        <v>283</v>
      </c>
      <c r="AR70" s="185" t="s">
        <v>283</v>
      </c>
      <c r="AS70" s="185" t="s">
        <v>283</v>
      </c>
      <c r="AT70" s="185" t="s">
        <v>283</v>
      </c>
      <c r="AU70" s="185" t="s">
        <v>283</v>
      </c>
      <c r="AV70" s="185" t="s">
        <v>283</v>
      </c>
    </row>
    <row r="71" spans="1:48" ht="12" customHeight="1" x14ac:dyDescent="0.25">
      <c r="A71" s="353" t="s">
        <v>295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94" t="s">
        <v>283</v>
      </c>
      <c r="AL71" s="355"/>
      <c r="AM71" s="394" t="s">
        <v>283</v>
      </c>
      <c r="AN71" s="355"/>
      <c r="AO71" s="185" t="s">
        <v>283</v>
      </c>
      <c r="AP71" s="185" t="s">
        <v>283</v>
      </c>
      <c r="AQ71" s="185" t="s">
        <v>283</v>
      </c>
      <c r="AR71" s="185" t="s">
        <v>283</v>
      </c>
      <c r="AS71" s="185" t="s">
        <v>283</v>
      </c>
      <c r="AT71" s="185" t="s">
        <v>283</v>
      </c>
      <c r="AU71" s="185" t="s">
        <v>283</v>
      </c>
      <c r="AV71" s="185" t="s">
        <v>283</v>
      </c>
    </row>
    <row r="72" spans="1:48" ht="12.75" customHeight="1" thickBot="1" x14ac:dyDescent="0.3">
      <c r="A72" s="398" t="s">
        <v>323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400"/>
      <c r="AK72" s="401" t="s">
        <v>283</v>
      </c>
      <c r="AL72" s="401"/>
      <c r="AM72" s="401" t="s">
        <v>283</v>
      </c>
      <c r="AN72" s="401"/>
      <c r="AO72" s="186" t="s">
        <v>283</v>
      </c>
      <c r="AP72" s="186" t="s">
        <v>283</v>
      </c>
      <c r="AQ72" s="186" t="s">
        <v>283</v>
      </c>
      <c r="AR72" s="186" t="s">
        <v>283</v>
      </c>
      <c r="AS72" s="186" t="s">
        <v>283</v>
      </c>
      <c r="AT72" s="186" t="s">
        <v>283</v>
      </c>
      <c r="AU72" s="186" t="s">
        <v>283</v>
      </c>
      <c r="AV72" s="186" t="s">
        <v>283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87" t="s">
        <v>324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6">
        <f>AK47</f>
        <v>2025</v>
      </c>
      <c r="AL74" s="386"/>
      <c r="AM74" s="386">
        <f>AM47</f>
        <v>2026</v>
      </c>
      <c r="AN74" s="386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95" t="s">
        <v>320</v>
      </c>
      <c r="B75" s="396"/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7"/>
      <c r="AK75" s="394" t="s">
        <v>283</v>
      </c>
      <c r="AL75" s="394"/>
      <c r="AM75" s="404" t="s">
        <v>283</v>
      </c>
      <c r="AN75" s="404"/>
      <c r="AO75" s="187" t="s">
        <v>283</v>
      </c>
      <c r="AP75" s="187" t="s">
        <v>283</v>
      </c>
      <c r="AQ75" s="187" t="s">
        <v>283</v>
      </c>
      <c r="AR75" s="187" t="s">
        <v>283</v>
      </c>
      <c r="AS75" s="187" t="s">
        <v>283</v>
      </c>
      <c r="AT75" s="187" t="s">
        <v>283</v>
      </c>
      <c r="AU75" s="187" t="s">
        <v>283</v>
      </c>
      <c r="AV75" s="187" t="s">
        <v>283</v>
      </c>
    </row>
    <row r="76" spans="1:48" ht="12" customHeight="1" x14ac:dyDescent="0.25">
      <c r="A76" s="353" t="s">
        <v>319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94" t="s">
        <v>283</v>
      </c>
      <c r="AL76" s="355"/>
      <c r="AM76" s="404" t="s">
        <v>283</v>
      </c>
      <c r="AN76" s="405"/>
      <c r="AO76" s="187" t="s">
        <v>283</v>
      </c>
      <c r="AP76" s="187" t="s">
        <v>283</v>
      </c>
      <c r="AQ76" s="187" t="s">
        <v>283</v>
      </c>
      <c r="AR76" s="187" t="s">
        <v>283</v>
      </c>
      <c r="AS76" s="187" t="s">
        <v>283</v>
      </c>
      <c r="AT76" s="187" t="s">
        <v>283</v>
      </c>
      <c r="AU76" s="187" t="s">
        <v>283</v>
      </c>
      <c r="AV76" s="187" t="s">
        <v>283</v>
      </c>
    </row>
    <row r="77" spans="1:48" ht="12" customHeight="1" x14ac:dyDescent="0.25">
      <c r="A77" s="353" t="s">
        <v>321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94" t="s">
        <v>283</v>
      </c>
      <c r="AL77" s="355"/>
      <c r="AM77" s="404" t="s">
        <v>283</v>
      </c>
      <c r="AN77" s="405"/>
      <c r="AO77" s="187" t="s">
        <v>283</v>
      </c>
      <c r="AP77" s="187" t="s">
        <v>283</v>
      </c>
      <c r="AQ77" s="187" t="s">
        <v>283</v>
      </c>
      <c r="AR77" s="187" t="s">
        <v>283</v>
      </c>
      <c r="AS77" s="187" t="s">
        <v>283</v>
      </c>
      <c r="AT77" s="187" t="s">
        <v>283</v>
      </c>
      <c r="AU77" s="187" t="s">
        <v>283</v>
      </c>
      <c r="AV77" s="187" t="s">
        <v>283</v>
      </c>
    </row>
    <row r="78" spans="1:48" ht="12" customHeight="1" x14ac:dyDescent="0.25">
      <c r="A78" s="353" t="s">
        <v>295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94" t="s">
        <v>283</v>
      </c>
      <c r="AL78" s="355"/>
      <c r="AM78" s="404" t="s">
        <v>283</v>
      </c>
      <c r="AN78" s="405"/>
      <c r="AO78" s="187" t="s">
        <v>283</v>
      </c>
      <c r="AP78" s="187" t="s">
        <v>283</v>
      </c>
      <c r="AQ78" s="187" t="s">
        <v>283</v>
      </c>
      <c r="AR78" s="187" t="s">
        <v>283</v>
      </c>
      <c r="AS78" s="187" t="s">
        <v>283</v>
      </c>
      <c r="AT78" s="187" t="s">
        <v>283</v>
      </c>
      <c r="AU78" s="187" t="s">
        <v>283</v>
      </c>
      <c r="AV78" s="187" t="s">
        <v>283</v>
      </c>
    </row>
    <row r="79" spans="1:48" ht="12" customHeight="1" x14ac:dyDescent="0.25">
      <c r="A79" s="353" t="s">
        <v>325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94" t="s">
        <v>283</v>
      </c>
      <c r="AL79" s="355"/>
      <c r="AM79" s="404" t="s">
        <v>283</v>
      </c>
      <c r="AN79" s="405"/>
      <c r="AO79" s="187" t="s">
        <v>283</v>
      </c>
      <c r="AP79" s="187" t="s">
        <v>283</v>
      </c>
      <c r="AQ79" s="187" t="s">
        <v>283</v>
      </c>
      <c r="AR79" s="187" t="s">
        <v>283</v>
      </c>
      <c r="AS79" s="187" t="s">
        <v>283</v>
      </c>
      <c r="AT79" s="187" t="s">
        <v>283</v>
      </c>
      <c r="AU79" s="187" t="s">
        <v>283</v>
      </c>
      <c r="AV79" s="187" t="s">
        <v>283</v>
      </c>
    </row>
    <row r="80" spans="1:48" ht="12" customHeight="1" x14ac:dyDescent="0.25">
      <c r="A80" s="353" t="s">
        <v>326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94" t="s">
        <v>283</v>
      </c>
      <c r="AL80" s="355"/>
      <c r="AM80" s="404" t="s">
        <v>283</v>
      </c>
      <c r="AN80" s="405"/>
      <c r="AO80" s="187" t="s">
        <v>283</v>
      </c>
      <c r="AP80" s="187" t="s">
        <v>283</v>
      </c>
      <c r="AQ80" s="187" t="s">
        <v>283</v>
      </c>
      <c r="AR80" s="187" t="s">
        <v>283</v>
      </c>
      <c r="AS80" s="187" t="s">
        <v>283</v>
      </c>
      <c r="AT80" s="187" t="s">
        <v>283</v>
      </c>
      <c r="AU80" s="187" t="s">
        <v>283</v>
      </c>
      <c r="AV80" s="187" t="s">
        <v>283</v>
      </c>
    </row>
    <row r="81" spans="1:48" ht="12.75" customHeight="1" x14ac:dyDescent="0.25">
      <c r="A81" s="353" t="s">
        <v>327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94" t="s">
        <v>283</v>
      </c>
      <c r="AL81" s="355"/>
      <c r="AM81" s="404" t="s">
        <v>283</v>
      </c>
      <c r="AN81" s="405"/>
      <c r="AO81" s="187" t="s">
        <v>283</v>
      </c>
      <c r="AP81" s="187" t="s">
        <v>283</v>
      </c>
      <c r="AQ81" s="187" t="s">
        <v>283</v>
      </c>
      <c r="AR81" s="187" t="s">
        <v>283</v>
      </c>
      <c r="AS81" s="187" t="s">
        <v>283</v>
      </c>
      <c r="AT81" s="187" t="s">
        <v>283</v>
      </c>
      <c r="AU81" s="187" t="s">
        <v>283</v>
      </c>
      <c r="AV81" s="187" t="s">
        <v>283</v>
      </c>
    </row>
    <row r="82" spans="1:48" ht="12.75" customHeight="1" x14ac:dyDescent="0.25">
      <c r="A82" s="353" t="s">
        <v>328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94" t="s">
        <v>283</v>
      </c>
      <c r="AL82" s="355"/>
      <c r="AM82" s="404" t="s">
        <v>283</v>
      </c>
      <c r="AN82" s="405"/>
      <c r="AO82" s="187" t="s">
        <v>283</v>
      </c>
      <c r="AP82" s="187" t="s">
        <v>283</v>
      </c>
      <c r="AQ82" s="187" t="s">
        <v>283</v>
      </c>
      <c r="AR82" s="187" t="s">
        <v>283</v>
      </c>
      <c r="AS82" s="187" t="s">
        <v>283</v>
      </c>
      <c r="AT82" s="187" t="s">
        <v>283</v>
      </c>
      <c r="AU82" s="187" t="s">
        <v>283</v>
      </c>
      <c r="AV82" s="187" t="s">
        <v>283</v>
      </c>
    </row>
    <row r="83" spans="1:48" ht="12" customHeight="1" x14ac:dyDescent="0.25">
      <c r="A83" s="402" t="s">
        <v>329</v>
      </c>
      <c r="B83" s="403"/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  <c r="AD83" s="403"/>
      <c r="AE83" s="403"/>
      <c r="AF83" s="403"/>
      <c r="AG83" s="403"/>
      <c r="AH83" s="403"/>
      <c r="AI83" s="403"/>
      <c r="AJ83" s="403"/>
      <c r="AK83" s="394" t="s">
        <v>283</v>
      </c>
      <c r="AL83" s="394"/>
      <c r="AM83" s="404" t="s">
        <v>283</v>
      </c>
      <c r="AN83" s="404"/>
      <c r="AO83" s="187" t="s">
        <v>283</v>
      </c>
      <c r="AP83" s="187" t="s">
        <v>283</v>
      </c>
      <c r="AQ83" s="187" t="s">
        <v>283</v>
      </c>
      <c r="AR83" s="187" t="s">
        <v>283</v>
      </c>
      <c r="AS83" s="187" t="s">
        <v>283</v>
      </c>
      <c r="AT83" s="187" t="s">
        <v>283</v>
      </c>
      <c r="AU83" s="187" t="s">
        <v>283</v>
      </c>
      <c r="AV83" s="187" t="s">
        <v>283</v>
      </c>
    </row>
    <row r="84" spans="1:48" ht="12" customHeight="1" x14ac:dyDescent="0.25">
      <c r="A84" s="402" t="s">
        <v>330</v>
      </c>
      <c r="B84" s="403"/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  <c r="AD84" s="403"/>
      <c r="AE84" s="403"/>
      <c r="AF84" s="403"/>
      <c r="AG84" s="403"/>
      <c r="AH84" s="403"/>
      <c r="AI84" s="403"/>
      <c r="AJ84" s="403"/>
      <c r="AK84" s="394" t="s">
        <v>283</v>
      </c>
      <c r="AL84" s="394"/>
      <c r="AM84" s="404" t="s">
        <v>283</v>
      </c>
      <c r="AN84" s="404"/>
      <c r="AO84" s="187" t="s">
        <v>283</v>
      </c>
      <c r="AP84" s="187" t="s">
        <v>283</v>
      </c>
      <c r="AQ84" s="187" t="s">
        <v>283</v>
      </c>
      <c r="AR84" s="187" t="s">
        <v>283</v>
      </c>
      <c r="AS84" s="187" t="s">
        <v>283</v>
      </c>
      <c r="AT84" s="187" t="s">
        <v>283</v>
      </c>
      <c r="AU84" s="187" t="s">
        <v>283</v>
      </c>
      <c r="AV84" s="187" t="s">
        <v>283</v>
      </c>
    </row>
    <row r="85" spans="1:48" ht="12" customHeight="1" x14ac:dyDescent="0.25">
      <c r="A85" s="353" t="s">
        <v>331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94" t="s">
        <v>283</v>
      </c>
      <c r="AL85" s="355"/>
      <c r="AM85" s="404" t="s">
        <v>283</v>
      </c>
      <c r="AN85" s="405"/>
      <c r="AO85" s="187" t="s">
        <v>283</v>
      </c>
      <c r="AP85" s="187" t="s">
        <v>283</v>
      </c>
      <c r="AQ85" s="187" t="s">
        <v>283</v>
      </c>
      <c r="AR85" s="187" t="s">
        <v>283</v>
      </c>
      <c r="AS85" s="187" t="s">
        <v>283</v>
      </c>
      <c r="AT85" s="187" t="s">
        <v>283</v>
      </c>
      <c r="AU85" s="187" t="s">
        <v>283</v>
      </c>
      <c r="AV85" s="187" t="s">
        <v>283</v>
      </c>
    </row>
    <row r="86" spans="1:48" ht="27.75" customHeight="1" x14ac:dyDescent="0.25">
      <c r="A86" s="395" t="s">
        <v>332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396"/>
      <c r="Y86" s="396"/>
      <c r="Z86" s="396"/>
      <c r="AA86" s="396"/>
      <c r="AB86" s="396"/>
      <c r="AC86" s="396"/>
      <c r="AD86" s="396"/>
      <c r="AE86" s="396"/>
      <c r="AF86" s="396"/>
      <c r="AG86" s="396"/>
      <c r="AH86" s="396"/>
      <c r="AI86" s="396"/>
      <c r="AJ86" s="397"/>
      <c r="AK86" s="394" t="s">
        <v>283</v>
      </c>
      <c r="AL86" s="394"/>
      <c r="AM86" s="404" t="s">
        <v>283</v>
      </c>
      <c r="AN86" s="404"/>
      <c r="AO86" s="187" t="s">
        <v>283</v>
      </c>
      <c r="AP86" s="187" t="s">
        <v>283</v>
      </c>
      <c r="AQ86" s="187" t="s">
        <v>283</v>
      </c>
      <c r="AR86" s="187" t="s">
        <v>283</v>
      </c>
      <c r="AS86" s="187" t="s">
        <v>283</v>
      </c>
      <c r="AT86" s="187" t="s">
        <v>283</v>
      </c>
      <c r="AU86" s="187" t="s">
        <v>283</v>
      </c>
      <c r="AV86" s="187" t="s">
        <v>283</v>
      </c>
    </row>
    <row r="87" spans="1:48" x14ac:dyDescent="0.25">
      <c r="A87" s="395" t="s">
        <v>333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6"/>
      <c r="O87" s="396"/>
      <c r="P87" s="396"/>
      <c r="Q87" s="396"/>
      <c r="R87" s="396"/>
      <c r="S87" s="396"/>
      <c r="T87" s="396"/>
      <c r="U87" s="396"/>
      <c r="V87" s="396"/>
      <c r="W87" s="396"/>
      <c r="X87" s="396"/>
      <c r="Y87" s="396"/>
      <c r="Z87" s="396"/>
      <c r="AA87" s="396"/>
      <c r="AB87" s="396"/>
      <c r="AC87" s="396"/>
      <c r="AD87" s="396"/>
      <c r="AE87" s="396"/>
      <c r="AF87" s="396"/>
      <c r="AG87" s="396"/>
      <c r="AH87" s="396"/>
      <c r="AI87" s="396"/>
      <c r="AJ87" s="397"/>
      <c r="AK87" s="394" t="s">
        <v>283</v>
      </c>
      <c r="AL87" s="394"/>
      <c r="AM87" s="404" t="s">
        <v>283</v>
      </c>
      <c r="AN87" s="404"/>
      <c r="AO87" s="187" t="s">
        <v>283</v>
      </c>
      <c r="AP87" s="187" t="s">
        <v>283</v>
      </c>
      <c r="AQ87" s="187" t="s">
        <v>283</v>
      </c>
      <c r="AR87" s="187" t="s">
        <v>283</v>
      </c>
      <c r="AS87" s="187" t="s">
        <v>283</v>
      </c>
      <c r="AT87" s="187" t="s">
        <v>283</v>
      </c>
      <c r="AU87" s="187" t="s">
        <v>283</v>
      </c>
      <c r="AV87" s="187" t="s">
        <v>283</v>
      </c>
    </row>
    <row r="88" spans="1:48" ht="14.25" customHeight="1" x14ac:dyDescent="0.25">
      <c r="A88" s="410" t="s">
        <v>334</v>
      </c>
      <c r="B88" s="411"/>
      <c r="C88" s="411"/>
      <c r="D88" s="412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413" t="s">
        <v>283</v>
      </c>
      <c r="AL88" s="414"/>
      <c r="AM88" s="415" t="s">
        <v>283</v>
      </c>
      <c r="AN88" s="416"/>
      <c r="AO88" s="187" t="s">
        <v>283</v>
      </c>
      <c r="AP88" s="187" t="s">
        <v>283</v>
      </c>
      <c r="AQ88" s="187" t="s">
        <v>283</v>
      </c>
      <c r="AR88" s="187" t="s">
        <v>283</v>
      </c>
      <c r="AS88" s="187" t="s">
        <v>283</v>
      </c>
      <c r="AT88" s="187" t="s">
        <v>283</v>
      </c>
      <c r="AU88" s="187" t="s">
        <v>283</v>
      </c>
      <c r="AV88" s="187" t="s">
        <v>283</v>
      </c>
    </row>
    <row r="89" spans="1:48" x14ac:dyDescent="0.25">
      <c r="A89" s="410" t="s">
        <v>335</v>
      </c>
      <c r="B89" s="411"/>
      <c r="C89" s="411"/>
      <c r="D89" s="412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413" t="s">
        <v>283</v>
      </c>
      <c r="AL89" s="414"/>
      <c r="AM89" s="415" t="s">
        <v>283</v>
      </c>
      <c r="AN89" s="416"/>
      <c r="AO89" s="187" t="s">
        <v>283</v>
      </c>
      <c r="AP89" s="187" t="s">
        <v>283</v>
      </c>
      <c r="AQ89" s="187" t="s">
        <v>283</v>
      </c>
      <c r="AR89" s="187" t="s">
        <v>283</v>
      </c>
      <c r="AS89" s="187" t="s">
        <v>283</v>
      </c>
      <c r="AT89" s="187" t="s">
        <v>283</v>
      </c>
      <c r="AU89" s="187" t="s">
        <v>283</v>
      </c>
      <c r="AV89" s="187" t="s">
        <v>283</v>
      </c>
    </row>
    <row r="90" spans="1:48" ht="12" customHeight="1" thickBot="1" x14ac:dyDescent="0.3">
      <c r="A90" s="189" t="s">
        <v>336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406" t="s">
        <v>283</v>
      </c>
      <c r="AL90" s="407"/>
      <c r="AM90" s="408" t="s">
        <v>283</v>
      </c>
      <c r="AN90" s="409"/>
      <c r="AO90" s="191" t="s">
        <v>283</v>
      </c>
      <c r="AP90" s="191" t="s">
        <v>283</v>
      </c>
      <c r="AQ90" s="191" t="s">
        <v>283</v>
      </c>
      <c r="AR90" s="191" t="s">
        <v>283</v>
      </c>
      <c r="AS90" s="191" t="s">
        <v>283</v>
      </c>
      <c r="AT90" s="191" t="s">
        <v>283</v>
      </c>
      <c r="AU90" s="191" t="s">
        <v>283</v>
      </c>
      <c r="AV90" s="191" t="s">
        <v>283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337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338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339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340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341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18" t="s">
        <v>266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18" t="s">
        <v>533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19" t="s">
        <v>270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17" t="s">
        <v>342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28" t="s">
        <v>343</v>
      </c>
      <c r="B21" s="328" t="s">
        <v>344</v>
      </c>
      <c r="C21" s="425" t="s">
        <v>345</v>
      </c>
      <c r="D21" s="425"/>
      <c r="E21" s="425"/>
      <c r="F21" s="425"/>
      <c r="G21" s="425"/>
      <c r="H21" s="425"/>
      <c r="I21" s="426" t="s">
        <v>346</v>
      </c>
      <c r="J21" s="427" t="s">
        <v>347</v>
      </c>
      <c r="K21" s="328" t="s">
        <v>348</v>
      </c>
      <c r="L21" s="420" t="s">
        <v>349</v>
      </c>
    </row>
    <row r="22" spans="1:12" ht="58.5" customHeight="1" x14ac:dyDescent="0.25">
      <c r="A22" s="328"/>
      <c r="B22" s="328"/>
      <c r="C22" s="334" t="s">
        <v>0</v>
      </c>
      <c r="D22" s="334"/>
      <c r="E22" s="421" t="s">
        <v>350</v>
      </c>
      <c r="F22" s="422"/>
      <c r="G22" s="423" t="s">
        <v>351</v>
      </c>
      <c r="H22" s="424"/>
      <c r="I22" s="426"/>
      <c r="J22" s="428"/>
      <c r="K22" s="328"/>
      <c r="L22" s="420"/>
    </row>
    <row r="23" spans="1:12" ht="31.5" x14ac:dyDescent="0.25">
      <c r="A23" s="328"/>
      <c r="B23" s="328"/>
      <c r="C23" s="200" t="s">
        <v>352</v>
      </c>
      <c r="D23" s="200" t="s">
        <v>353</v>
      </c>
      <c r="E23" s="200" t="s">
        <v>352</v>
      </c>
      <c r="F23" s="200" t="s">
        <v>353</v>
      </c>
      <c r="G23" s="200" t="s">
        <v>352</v>
      </c>
      <c r="H23" s="200" t="s">
        <v>353</v>
      </c>
      <c r="I23" s="426"/>
      <c r="J23" s="429"/>
      <c r="K23" s="328"/>
      <c r="L23" s="420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354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355</v>
      </c>
      <c r="B26" s="205" t="s">
        <v>356</v>
      </c>
      <c r="C26" s="206" t="s">
        <v>283</v>
      </c>
      <c r="D26" s="207" t="s">
        <v>283</v>
      </c>
      <c r="E26" s="207" t="s">
        <v>283</v>
      </c>
      <c r="F26" s="207" t="s">
        <v>283</v>
      </c>
      <c r="G26" s="207" t="s">
        <v>283</v>
      </c>
      <c r="H26" s="207" t="s">
        <v>283</v>
      </c>
      <c r="I26" s="207" t="s">
        <v>283</v>
      </c>
      <c r="J26" s="207" t="s">
        <v>283</v>
      </c>
      <c r="K26" s="207" t="s">
        <v>283</v>
      </c>
      <c r="L26" s="207" t="s">
        <v>283</v>
      </c>
    </row>
    <row r="27" spans="1:12" s="57" customFormat="1" ht="39" customHeight="1" x14ac:dyDescent="0.25">
      <c r="A27" s="201" t="s">
        <v>357</v>
      </c>
      <c r="B27" s="205" t="s">
        <v>358</v>
      </c>
      <c r="C27" s="208" t="s">
        <v>283</v>
      </c>
      <c r="D27" s="208" t="s">
        <v>283</v>
      </c>
      <c r="E27" s="208" t="s">
        <v>283</v>
      </c>
      <c r="F27" s="208" t="s">
        <v>283</v>
      </c>
      <c r="G27" s="208" t="s">
        <v>283</v>
      </c>
      <c r="H27" s="208" t="s">
        <v>283</v>
      </c>
      <c r="I27" s="208" t="s">
        <v>283</v>
      </c>
      <c r="J27" s="208" t="s">
        <v>283</v>
      </c>
      <c r="K27" s="208" t="s">
        <v>283</v>
      </c>
      <c r="L27" s="208" t="s">
        <v>283</v>
      </c>
    </row>
    <row r="28" spans="1:12" s="57" customFormat="1" ht="70.5" customHeight="1" x14ac:dyDescent="0.25">
      <c r="A28" s="201" t="s">
        <v>359</v>
      </c>
      <c r="B28" s="205" t="s">
        <v>360</v>
      </c>
      <c r="C28" s="208" t="s">
        <v>283</v>
      </c>
      <c r="D28" s="208" t="s">
        <v>283</v>
      </c>
      <c r="E28" s="208" t="s">
        <v>283</v>
      </c>
      <c r="F28" s="208" t="s">
        <v>283</v>
      </c>
      <c r="G28" s="208" t="s">
        <v>283</v>
      </c>
      <c r="H28" s="208" t="s">
        <v>283</v>
      </c>
      <c r="I28" s="208" t="s">
        <v>283</v>
      </c>
      <c r="J28" s="208" t="s">
        <v>283</v>
      </c>
      <c r="K28" s="208" t="s">
        <v>283</v>
      </c>
      <c r="L28" s="208" t="s">
        <v>283</v>
      </c>
    </row>
    <row r="29" spans="1:12" s="57" customFormat="1" ht="54" customHeight="1" x14ac:dyDescent="0.25">
      <c r="A29" s="201" t="s">
        <v>361</v>
      </c>
      <c r="B29" s="205" t="s">
        <v>362</v>
      </c>
      <c r="C29" s="208" t="s">
        <v>283</v>
      </c>
      <c r="D29" s="208" t="s">
        <v>283</v>
      </c>
      <c r="E29" s="208" t="s">
        <v>283</v>
      </c>
      <c r="F29" s="208" t="s">
        <v>283</v>
      </c>
      <c r="G29" s="208" t="s">
        <v>283</v>
      </c>
      <c r="H29" s="208" t="s">
        <v>283</v>
      </c>
      <c r="I29" s="208" t="s">
        <v>283</v>
      </c>
      <c r="J29" s="208" t="s">
        <v>283</v>
      </c>
      <c r="K29" s="208" t="s">
        <v>283</v>
      </c>
      <c r="L29" s="208" t="s">
        <v>283</v>
      </c>
    </row>
    <row r="30" spans="1:12" s="57" customFormat="1" ht="42" customHeight="1" x14ac:dyDescent="0.25">
      <c r="A30" s="201" t="s">
        <v>363</v>
      </c>
      <c r="B30" s="205" t="s">
        <v>364</v>
      </c>
      <c r="C30" s="208" t="s">
        <v>283</v>
      </c>
      <c r="D30" s="208" t="s">
        <v>283</v>
      </c>
      <c r="E30" s="208" t="s">
        <v>283</v>
      </c>
      <c r="F30" s="208" t="s">
        <v>283</v>
      </c>
      <c r="G30" s="208" t="s">
        <v>283</v>
      </c>
      <c r="H30" s="208" t="s">
        <v>283</v>
      </c>
      <c r="I30" s="208" t="s">
        <v>283</v>
      </c>
      <c r="J30" s="208" t="s">
        <v>283</v>
      </c>
      <c r="K30" s="208" t="s">
        <v>283</v>
      </c>
      <c r="L30" s="208" t="s">
        <v>283</v>
      </c>
    </row>
    <row r="31" spans="1:12" s="57" customFormat="1" ht="37.5" customHeight="1" x14ac:dyDescent="0.25">
      <c r="A31" s="201" t="s">
        <v>365</v>
      </c>
      <c r="B31" s="209" t="s">
        <v>366</v>
      </c>
      <c r="C31" s="208" t="s">
        <v>283</v>
      </c>
      <c r="D31" s="208" t="s">
        <v>283</v>
      </c>
      <c r="E31" s="208" t="s">
        <v>283</v>
      </c>
      <c r="F31" s="208" t="s">
        <v>283</v>
      </c>
      <c r="G31" s="208" t="s">
        <v>283</v>
      </c>
      <c r="H31" s="208" t="s">
        <v>283</v>
      </c>
      <c r="I31" s="208" t="s">
        <v>283</v>
      </c>
      <c r="J31" s="208" t="s">
        <v>283</v>
      </c>
      <c r="K31" s="208" t="s">
        <v>283</v>
      </c>
      <c r="L31" s="208" t="s">
        <v>283</v>
      </c>
    </row>
    <row r="32" spans="1:12" s="57" customFormat="1" ht="31.5" x14ac:dyDescent="0.25">
      <c r="A32" s="201" t="s">
        <v>367</v>
      </c>
      <c r="B32" s="209" t="s">
        <v>368</v>
      </c>
      <c r="C32" s="208" t="s">
        <v>283</v>
      </c>
      <c r="D32" s="208" t="s">
        <v>283</v>
      </c>
      <c r="E32" s="208" t="s">
        <v>283</v>
      </c>
      <c r="F32" s="208" t="s">
        <v>283</v>
      </c>
      <c r="G32" s="208" t="s">
        <v>283</v>
      </c>
      <c r="H32" s="208" t="s">
        <v>283</v>
      </c>
      <c r="I32" s="208" t="s">
        <v>283</v>
      </c>
      <c r="J32" s="208" t="s">
        <v>283</v>
      </c>
      <c r="K32" s="208" t="s">
        <v>283</v>
      </c>
      <c r="L32" s="208" t="s">
        <v>283</v>
      </c>
    </row>
    <row r="33" spans="1:12" s="57" customFormat="1" ht="37.5" customHeight="1" x14ac:dyDescent="0.25">
      <c r="A33" s="201" t="s">
        <v>369</v>
      </c>
      <c r="B33" s="209" t="s">
        <v>370</v>
      </c>
      <c r="C33" s="208" t="s">
        <v>283</v>
      </c>
      <c r="D33" s="208" t="s">
        <v>283</v>
      </c>
      <c r="E33" s="208" t="s">
        <v>283</v>
      </c>
      <c r="F33" s="208" t="s">
        <v>283</v>
      </c>
      <c r="G33" s="208" t="s">
        <v>283</v>
      </c>
      <c r="H33" s="208" t="s">
        <v>283</v>
      </c>
      <c r="I33" s="208" t="s">
        <v>283</v>
      </c>
      <c r="J33" s="208" t="s">
        <v>283</v>
      </c>
      <c r="K33" s="208" t="s">
        <v>283</v>
      </c>
      <c r="L33" s="208" t="s">
        <v>283</v>
      </c>
    </row>
    <row r="34" spans="1:12" s="57" customFormat="1" ht="47.25" customHeight="1" x14ac:dyDescent="0.25">
      <c r="A34" s="201" t="s">
        <v>371</v>
      </c>
      <c r="B34" s="209" t="s">
        <v>372</v>
      </c>
      <c r="C34" s="208" t="s">
        <v>283</v>
      </c>
      <c r="D34" s="208" t="s">
        <v>283</v>
      </c>
      <c r="E34" s="208" t="s">
        <v>283</v>
      </c>
      <c r="F34" s="208" t="s">
        <v>283</v>
      </c>
      <c r="G34" s="208" t="s">
        <v>283</v>
      </c>
      <c r="H34" s="208" t="s">
        <v>283</v>
      </c>
      <c r="I34" s="208" t="s">
        <v>283</v>
      </c>
      <c r="J34" s="208" t="s">
        <v>283</v>
      </c>
      <c r="K34" s="208" t="s">
        <v>283</v>
      </c>
      <c r="L34" s="208" t="s">
        <v>283</v>
      </c>
    </row>
    <row r="35" spans="1:12" s="57" customFormat="1" ht="49.5" customHeight="1" x14ac:dyDescent="0.25">
      <c r="A35" s="201" t="s">
        <v>373</v>
      </c>
      <c r="B35" s="209" t="s">
        <v>374</v>
      </c>
      <c r="C35" s="206">
        <v>48030</v>
      </c>
      <c r="D35" s="206">
        <v>48031</v>
      </c>
      <c r="E35" s="208" t="s">
        <v>283</v>
      </c>
      <c r="F35" s="208" t="s">
        <v>283</v>
      </c>
      <c r="G35" s="207" t="s">
        <v>283</v>
      </c>
      <c r="H35" s="207" t="s">
        <v>283</v>
      </c>
      <c r="I35" s="208" t="s">
        <v>283</v>
      </c>
      <c r="J35" s="208" t="s">
        <v>283</v>
      </c>
      <c r="K35" s="207" t="s">
        <v>283</v>
      </c>
      <c r="L35" s="207" t="s">
        <v>283</v>
      </c>
    </row>
    <row r="36" spans="1:12" ht="37.5" customHeight="1" x14ac:dyDescent="0.25">
      <c r="A36" s="201" t="s">
        <v>375</v>
      </c>
      <c r="B36" s="209" t="s">
        <v>376</v>
      </c>
      <c r="C36" s="208" t="s">
        <v>283</v>
      </c>
      <c r="D36" s="208" t="s">
        <v>283</v>
      </c>
      <c r="E36" s="208" t="s">
        <v>283</v>
      </c>
      <c r="F36" s="208" t="s">
        <v>283</v>
      </c>
      <c r="G36" s="208" t="s">
        <v>283</v>
      </c>
      <c r="H36" s="208" t="s">
        <v>283</v>
      </c>
      <c r="I36" s="208" t="s">
        <v>283</v>
      </c>
      <c r="J36" s="208" t="s">
        <v>283</v>
      </c>
      <c r="K36" s="208" t="s">
        <v>283</v>
      </c>
      <c r="L36" s="208" t="s">
        <v>283</v>
      </c>
    </row>
    <row r="37" spans="1:12" x14ac:dyDescent="0.25">
      <c r="A37" s="201" t="s">
        <v>377</v>
      </c>
      <c r="B37" s="209" t="s">
        <v>378</v>
      </c>
      <c r="C37" s="208" t="s">
        <v>283</v>
      </c>
      <c r="D37" s="208" t="s">
        <v>283</v>
      </c>
      <c r="E37" s="208" t="s">
        <v>283</v>
      </c>
      <c r="F37" s="208" t="s">
        <v>283</v>
      </c>
      <c r="G37" s="208" t="s">
        <v>283</v>
      </c>
      <c r="H37" s="208" t="s">
        <v>283</v>
      </c>
      <c r="I37" s="208" t="s">
        <v>283</v>
      </c>
      <c r="J37" s="208" t="s">
        <v>283</v>
      </c>
      <c r="K37" s="208" t="s">
        <v>283</v>
      </c>
      <c r="L37" s="208" t="s">
        <v>283</v>
      </c>
    </row>
    <row r="38" spans="1:12" x14ac:dyDescent="0.25">
      <c r="A38" s="201">
        <v>2</v>
      </c>
      <c r="B38" s="202" t="s">
        <v>379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380</v>
      </c>
      <c r="B39" s="209" t="s">
        <v>381</v>
      </c>
      <c r="C39" s="206">
        <v>48061</v>
      </c>
      <c r="D39" s="206">
        <v>48061</v>
      </c>
      <c r="E39" s="208" t="s">
        <v>283</v>
      </c>
      <c r="F39" s="208" t="s">
        <v>283</v>
      </c>
      <c r="G39" s="207" t="s">
        <v>283</v>
      </c>
      <c r="H39" s="207" t="s">
        <v>283</v>
      </c>
      <c r="I39" s="208" t="s">
        <v>283</v>
      </c>
      <c r="J39" s="208" t="s">
        <v>283</v>
      </c>
      <c r="K39" s="207" t="s">
        <v>283</v>
      </c>
      <c r="L39" s="207" t="s">
        <v>283</v>
      </c>
    </row>
    <row r="40" spans="1:12" ht="33.75" customHeight="1" x14ac:dyDescent="0.25">
      <c r="A40" s="201" t="s">
        <v>382</v>
      </c>
      <c r="B40" s="209" t="s">
        <v>383</v>
      </c>
      <c r="C40" s="206">
        <v>48062</v>
      </c>
      <c r="D40" s="206">
        <v>48062</v>
      </c>
      <c r="E40" s="208" t="s">
        <v>283</v>
      </c>
      <c r="F40" s="208" t="s">
        <v>283</v>
      </c>
      <c r="G40" s="207" t="s">
        <v>283</v>
      </c>
      <c r="H40" s="207" t="s">
        <v>283</v>
      </c>
      <c r="I40" s="208" t="s">
        <v>283</v>
      </c>
      <c r="J40" s="208" t="s">
        <v>283</v>
      </c>
      <c r="K40" s="207" t="s">
        <v>283</v>
      </c>
      <c r="L40" s="207" t="s">
        <v>283</v>
      </c>
    </row>
    <row r="41" spans="1:12" ht="63" customHeight="1" x14ac:dyDescent="0.25">
      <c r="A41" s="201">
        <v>3</v>
      </c>
      <c r="B41" s="202" t="s">
        <v>384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385</v>
      </c>
      <c r="B42" s="209" t="s">
        <v>386</v>
      </c>
      <c r="C42" s="206">
        <v>48061</v>
      </c>
      <c r="D42" s="206">
        <v>48061</v>
      </c>
      <c r="E42" s="208" t="s">
        <v>283</v>
      </c>
      <c r="F42" s="208" t="s">
        <v>283</v>
      </c>
      <c r="G42" s="207" t="s">
        <v>283</v>
      </c>
      <c r="H42" s="207" t="s">
        <v>283</v>
      </c>
      <c r="I42" s="208" t="s">
        <v>283</v>
      </c>
      <c r="J42" s="208" t="s">
        <v>283</v>
      </c>
      <c r="K42" s="207" t="s">
        <v>283</v>
      </c>
      <c r="L42" s="207" t="s">
        <v>283</v>
      </c>
    </row>
    <row r="43" spans="1:12" ht="34.5" customHeight="1" x14ac:dyDescent="0.25">
      <c r="A43" s="201" t="s">
        <v>387</v>
      </c>
      <c r="B43" s="209" t="s">
        <v>388</v>
      </c>
      <c r="C43" s="206">
        <v>48062</v>
      </c>
      <c r="D43" s="206">
        <v>48062</v>
      </c>
      <c r="E43" s="208" t="s">
        <v>283</v>
      </c>
      <c r="F43" s="208" t="s">
        <v>283</v>
      </c>
      <c r="G43" s="207" t="s">
        <v>283</v>
      </c>
      <c r="H43" s="207" t="s">
        <v>283</v>
      </c>
      <c r="I43" s="208" t="s">
        <v>283</v>
      </c>
      <c r="J43" s="208" t="s">
        <v>283</v>
      </c>
      <c r="K43" s="207" t="s">
        <v>283</v>
      </c>
      <c r="L43" s="207" t="s">
        <v>283</v>
      </c>
    </row>
    <row r="44" spans="1:12" ht="55.5" customHeight="1" x14ac:dyDescent="0.25">
      <c r="A44" s="201" t="s">
        <v>389</v>
      </c>
      <c r="B44" s="209" t="s">
        <v>390</v>
      </c>
      <c r="C44" s="206">
        <v>48063</v>
      </c>
      <c r="D44" s="206">
        <v>48063</v>
      </c>
      <c r="E44" s="208" t="s">
        <v>283</v>
      </c>
      <c r="F44" s="208" t="s">
        <v>283</v>
      </c>
      <c r="G44" s="207" t="s">
        <v>283</v>
      </c>
      <c r="H44" s="207" t="s">
        <v>283</v>
      </c>
      <c r="I44" s="208" t="s">
        <v>283</v>
      </c>
      <c r="J44" s="208" t="s">
        <v>283</v>
      </c>
      <c r="K44" s="208" t="s">
        <v>283</v>
      </c>
      <c r="L44" s="208" t="s">
        <v>283</v>
      </c>
    </row>
    <row r="45" spans="1:12" ht="90.75" customHeight="1" x14ac:dyDescent="0.25">
      <c r="A45" s="201" t="s">
        <v>391</v>
      </c>
      <c r="B45" s="209" t="s">
        <v>392</v>
      </c>
      <c r="C45" s="208" t="s">
        <v>283</v>
      </c>
      <c r="D45" s="208" t="s">
        <v>283</v>
      </c>
      <c r="E45" s="207" t="s">
        <v>283</v>
      </c>
      <c r="F45" s="207" t="s">
        <v>283</v>
      </c>
      <c r="G45" s="207" t="s">
        <v>283</v>
      </c>
      <c r="H45" s="207" t="s">
        <v>283</v>
      </c>
      <c r="I45" s="208" t="s">
        <v>283</v>
      </c>
      <c r="J45" s="208" t="s">
        <v>283</v>
      </c>
      <c r="K45" s="207" t="s">
        <v>283</v>
      </c>
      <c r="L45" s="207" t="s">
        <v>283</v>
      </c>
    </row>
    <row r="46" spans="1:12" ht="167.25" customHeight="1" x14ac:dyDescent="0.25">
      <c r="A46" s="201" t="s">
        <v>393</v>
      </c>
      <c r="B46" s="209" t="s">
        <v>394</v>
      </c>
      <c r="C46" s="208" t="s">
        <v>283</v>
      </c>
      <c r="D46" s="208" t="s">
        <v>283</v>
      </c>
      <c r="E46" s="207" t="s">
        <v>283</v>
      </c>
      <c r="F46" s="207" t="s">
        <v>283</v>
      </c>
      <c r="G46" s="207" t="s">
        <v>283</v>
      </c>
      <c r="H46" s="207" t="s">
        <v>283</v>
      </c>
      <c r="I46" s="208" t="s">
        <v>283</v>
      </c>
      <c r="J46" s="208" t="s">
        <v>283</v>
      </c>
      <c r="K46" s="207" t="s">
        <v>283</v>
      </c>
      <c r="L46" s="207" t="s">
        <v>283</v>
      </c>
    </row>
    <row r="47" spans="1:12" ht="30.75" customHeight="1" x14ac:dyDescent="0.25">
      <c r="A47" s="201" t="s">
        <v>395</v>
      </c>
      <c r="B47" s="209" t="s">
        <v>396</v>
      </c>
      <c r="C47" s="206" t="s">
        <v>283</v>
      </c>
      <c r="D47" s="207" t="s">
        <v>283</v>
      </c>
      <c r="E47" s="207" t="s">
        <v>283</v>
      </c>
      <c r="F47" s="207" t="s">
        <v>283</v>
      </c>
      <c r="G47" s="207" t="s">
        <v>283</v>
      </c>
      <c r="H47" s="207" t="s">
        <v>283</v>
      </c>
      <c r="I47" s="208" t="s">
        <v>283</v>
      </c>
      <c r="J47" s="208" t="s">
        <v>283</v>
      </c>
      <c r="K47" s="207" t="s">
        <v>283</v>
      </c>
      <c r="L47" s="207" t="s">
        <v>283</v>
      </c>
    </row>
    <row r="48" spans="1:12" ht="37.5" customHeight="1" x14ac:dyDescent="0.25">
      <c r="A48" s="201">
        <v>4</v>
      </c>
      <c r="B48" s="202" t="s">
        <v>397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398</v>
      </c>
      <c r="B49" s="209" t="s">
        <v>399</v>
      </c>
      <c r="C49" s="206">
        <v>48092</v>
      </c>
      <c r="D49" s="206">
        <v>48093</v>
      </c>
      <c r="E49" s="208" t="s">
        <v>283</v>
      </c>
      <c r="F49" s="208" t="s">
        <v>283</v>
      </c>
      <c r="G49" s="207" t="s">
        <v>283</v>
      </c>
      <c r="H49" s="207" t="s">
        <v>283</v>
      </c>
      <c r="I49" s="208" t="s">
        <v>283</v>
      </c>
      <c r="J49" s="208" t="s">
        <v>283</v>
      </c>
      <c r="K49" s="208" t="s">
        <v>283</v>
      </c>
      <c r="L49" s="208" t="s">
        <v>283</v>
      </c>
    </row>
    <row r="50" spans="1:12" ht="86.25" customHeight="1" x14ac:dyDescent="0.25">
      <c r="A50" s="201" t="s">
        <v>400</v>
      </c>
      <c r="B50" s="209" t="s">
        <v>401</v>
      </c>
      <c r="C50" s="208" t="s">
        <v>283</v>
      </c>
      <c r="D50" s="208" t="s">
        <v>283</v>
      </c>
      <c r="E50" s="207" t="s">
        <v>283</v>
      </c>
      <c r="F50" s="207" t="s">
        <v>283</v>
      </c>
      <c r="G50" s="207" t="s">
        <v>283</v>
      </c>
      <c r="H50" s="207" t="s">
        <v>283</v>
      </c>
      <c r="I50" s="207" t="s">
        <v>283</v>
      </c>
      <c r="J50" s="207" t="s">
        <v>283</v>
      </c>
      <c r="K50" s="207" t="s">
        <v>283</v>
      </c>
      <c r="L50" s="207" t="s">
        <v>283</v>
      </c>
    </row>
    <row r="51" spans="1:12" ht="77.25" customHeight="1" x14ac:dyDescent="0.25">
      <c r="A51" s="201" t="s">
        <v>402</v>
      </c>
      <c r="B51" s="209" t="s">
        <v>403</v>
      </c>
      <c r="C51" s="208" t="s">
        <v>283</v>
      </c>
      <c r="D51" s="208" t="s">
        <v>283</v>
      </c>
      <c r="E51" s="207" t="s">
        <v>283</v>
      </c>
      <c r="F51" s="207" t="s">
        <v>283</v>
      </c>
      <c r="G51" s="207" t="s">
        <v>283</v>
      </c>
      <c r="H51" s="207" t="s">
        <v>283</v>
      </c>
      <c r="I51" s="207" t="s">
        <v>283</v>
      </c>
      <c r="J51" s="207" t="s">
        <v>283</v>
      </c>
      <c r="K51" s="207" t="s">
        <v>283</v>
      </c>
      <c r="L51" s="207" t="s">
        <v>283</v>
      </c>
    </row>
    <row r="52" spans="1:12" ht="71.25" customHeight="1" x14ac:dyDescent="0.25">
      <c r="A52" s="201" t="s">
        <v>404</v>
      </c>
      <c r="B52" s="209" t="s">
        <v>405</v>
      </c>
      <c r="C52" s="206" t="s">
        <v>283</v>
      </c>
      <c r="D52" s="207" t="s">
        <v>283</v>
      </c>
      <c r="E52" s="207" t="s">
        <v>283</v>
      </c>
      <c r="F52" s="207" t="s">
        <v>283</v>
      </c>
      <c r="G52" s="207" t="s">
        <v>283</v>
      </c>
      <c r="H52" s="207" t="s">
        <v>283</v>
      </c>
      <c r="I52" s="207" t="s">
        <v>283</v>
      </c>
      <c r="J52" s="207" t="s">
        <v>283</v>
      </c>
      <c r="K52" s="207" t="s">
        <v>283</v>
      </c>
      <c r="L52" s="207" t="s">
        <v>283</v>
      </c>
    </row>
    <row r="53" spans="1:12" ht="48" customHeight="1" x14ac:dyDescent="0.25">
      <c r="A53" s="201" t="s">
        <v>406</v>
      </c>
      <c r="B53" s="211" t="s">
        <v>407</v>
      </c>
      <c r="C53" s="206">
        <v>48121</v>
      </c>
      <c r="D53" s="206">
        <v>48121</v>
      </c>
      <c r="E53" s="208" t="s">
        <v>283</v>
      </c>
      <c r="F53" s="208" t="s">
        <v>283</v>
      </c>
      <c r="G53" s="207" t="s">
        <v>283</v>
      </c>
      <c r="H53" s="207" t="s">
        <v>283</v>
      </c>
      <c r="I53" s="208" t="s">
        <v>283</v>
      </c>
      <c r="J53" s="208" t="s">
        <v>283</v>
      </c>
      <c r="K53" s="208" t="s">
        <v>283</v>
      </c>
      <c r="L53" s="208" t="s">
        <v>283</v>
      </c>
    </row>
    <row r="54" spans="1:12" ht="46.5" customHeight="1" x14ac:dyDescent="0.25">
      <c r="A54" s="201" t="s">
        <v>408</v>
      </c>
      <c r="B54" s="209" t="s">
        <v>409</v>
      </c>
      <c r="C54" s="206">
        <v>48122</v>
      </c>
      <c r="D54" s="206">
        <v>48122</v>
      </c>
      <c r="E54" s="208" t="s">
        <v>283</v>
      </c>
      <c r="F54" s="208" t="s">
        <v>283</v>
      </c>
      <c r="G54" s="207" t="s">
        <v>283</v>
      </c>
      <c r="H54" s="207" t="s">
        <v>283</v>
      </c>
      <c r="I54" s="208" t="s">
        <v>283</v>
      </c>
      <c r="J54" s="208" t="s">
        <v>283</v>
      </c>
      <c r="K54" s="208" t="s">
        <v>283</v>
      </c>
      <c r="L54" s="208" t="s">
        <v>283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6" t="s">
        <v>533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</row>
    <row r="16" spans="1:48" ht="15.75" x14ac:dyDescent="0.25">
      <c r="A16" s="286" t="s">
        <v>270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13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3" customFormat="1" x14ac:dyDescent="0.25">
      <c r="A21" s="430" t="s">
        <v>410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0"/>
      <c r="W21" s="430"/>
      <c r="X21" s="430"/>
      <c r="Y21" s="430"/>
      <c r="Z21" s="430"/>
      <c r="AA21" s="430"/>
      <c r="AB21" s="430"/>
      <c r="AC21" s="430"/>
      <c r="AD21" s="430"/>
      <c r="AE21" s="430"/>
      <c r="AF21" s="430"/>
      <c r="AG21" s="430"/>
      <c r="AH21" s="430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</row>
    <row r="22" spans="1:48" s="213" customFormat="1" ht="58.5" customHeight="1" x14ac:dyDescent="0.25">
      <c r="A22" s="431" t="s">
        <v>411</v>
      </c>
      <c r="B22" s="434" t="s">
        <v>412</v>
      </c>
      <c r="C22" s="431" t="s">
        <v>413</v>
      </c>
      <c r="D22" s="431" t="s">
        <v>414</v>
      </c>
      <c r="E22" s="437" t="s">
        <v>415</v>
      </c>
      <c r="F22" s="438"/>
      <c r="G22" s="438"/>
      <c r="H22" s="438"/>
      <c r="I22" s="438"/>
      <c r="J22" s="438"/>
      <c r="K22" s="438"/>
      <c r="L22" s="439"/>
      <c r="M22" s="431" t="s">
        <v>416</v>
      </c>
      <c r="N22" s="431" t="s">
        <v>417</v>
      </c>
      <c r="O22" s="431" t="s">
        <v>418</v>
      </c>
      <c r="P22" s="441" t="s">
        <v>419</v>
      </c>
      <c r="Q22" s="441" t="s">
        <v>420</v>
      </c>
      <c r="R22" s="441" t="s">
        <v>421</v>
      </c>
      <c r="S22" s="441" t="s">
        <v>422</v>
      </c>
      <c r="T22" s="441"/>
      <c r="U22" s="444" t="s">
        <v>423</v>
      </c>
      <c r="V22" s="444" t="s">
        <v>424</v>
      </c>
      <c r="W22" s="441" t="s">
        <v>425</v>
      </c>
      <c r="X22" s="441" t="s">
        <v>426</v>
      </c>
      <c r="Y22" s="441" t="s">
        <v>427</v>
      </c>
      <c r="Z22" s="440" t="s">
        <v>428</v>
      </c>
      <c r="AA22" s="441" t="s">
        <v>429</v>
      </c>
      <c r="AB22" s="441" t="s">
        <v>430</v>
      </c>
      <c r="AC22" s="441" t="s">
        <v>431</v>
      </c>
      <c r="AD22" s="441" t="s">
        <v>432</v>
      </c>
      <c r="AE22" s="441" t="s">
        <v>433</v>
      </c>
      <c r="AF22" s="441" t="s">
        <v>434</v>
      </c>
      <c r="AG22" s="441"/>
      <c r="AH22" s="441"/>
      <c r="AI22" s="441"/>
      <c r="AJ22" s="441"/>
      <c r="AK22" s="441"/>
      <c r="AL22" s="441" t="s">
        <v>435</v>
      </c>
      <c r="AM22" s="441"/>
      <c r="AN22" s="441"/>
      <c r="AO22" s="441"/>
      <c r="AP22" s="441" t="s">
        <v>436</v>
      </c>
      <c r="AQ22" s="441"/>
      <c r="AR22" s="441" t="s">
        <v>437</v>
      </c>
      <c r="AS22" s="441" t="s">
        <v>438</v>
      </c>
      <c r="AT22" s="441" t="s">
        <v>439</v>
      </c>
      <c r="AU22" s="441" t="s">
        <v>440</v>
      </c>
      <c r="AV22" s="451" t="s">
        <v>441</v>
      </c>
    </row>
    <row r="23" spans="1:48" s="213" customFormat="1" ht="64.5" customHeight="1" x14ac:dyDescent="0.25">
      <c r="A23" s="432"/>
      <c r="B23" s="435"/>
      <c r="C23" s="432"/>
      <c r="D23" s="432"/>
      <c r="E23" s="449" t="s">
        <v>442</v>
      </c>
      <c r="F23" s="447" t="s">
        <v>72</v>
      </c>
      <c r="G23" s="447" t="s">
        <v>71</v>
      </c>
      <c r="H23" s="447" t="s">
        <v>70</v>
      </c>
      <c r="I23" s="445" t="s">
        <v>443</v>
      </c>
      <c r="J23" s="445" t="s">
        <v>444</v>
      </c>
      <c r="K23" s="445" t="s">
        <v>445</v>
      </c>
      <c r="L23" s="447" t="s">
        <v>446</v>
      </c>
      <c r="M23" s="432"/>
      <c r="N23" s="432"/>
      <c r="O23" s="432"/>
      <c r="P23" s="441"/>
      <c r="Q23" s="441"/>
      <c r="R23" s="441"/>
      <c r="S23" s="442" t="s">
        <v>0</v>
      </c>
      <c r="T23" s="442" t="s">
        <v>350</v>
      </c>
      <c r="U23" s="444"/>
      <c r="V23" s="444"/>
      <c r="W23" s="441"/>
      <c r="X23" s="441"/>
      <c r="Y23" s="441"/>
      <c r="Z23" s="441"/>
      <c r="AA23" s="441"/>
      <c r="AB23" s="441"/>
      <c r="AC23" s="441"/>
      <c r="AD23" s="441"/>
      <c r="AE23" s="441"/>
      <c r="AF23" s="441" t="s">
        <v>447</v>
      </c>
      <c r="AG23" s="441"/>
      <c r="AH23" s="441" t="s">
        <v>448</v>
      </c>
      <c r="AI23" s="441"/>
      <c r="AJ23" s="431" t="s">
        <v>449</v>
      </c>
      <c r="AK23" s="431" t="s">
        <v>450</v>
      </c>
      <c r="AL23" s="431" t="s">
        <v>451</v>
      </c>
      <c r="AM23" s="431" t="s">
        <v>452</v>
      </c>
      <c r="AN23" s="431" t="s">
        <v>453</v>
      </c>
      <c r="AO23" s="431" t="s">
        <v>454</v>
      </c>
      <c r="AP23" s="431" t="s">
        <v>455</v>
      </c>
      <c r="AQ23" s="453" t="s">
        <v>350</v>
      </c>
      <c r="AR23" s="441"/>
      <c r="AS23" s="441"/>
      <c r="AT23" s="441"/>
      <c r="AU23" s="441"/>
      <c r="AV23" s="452"/>
    </row>
    <row r="24" spans="1:48" s="213" customFormat="1" ht="96.75" customHeight="1" x14ac:dyDescent="0.25">
      <c r="A24" s="433"/>
      <c r="B24" s="436"/>
      <c r="C24" s="433"/>
      <c r="D24" s="433"/>
      <c r="E24" s="450"/>
      <c r="F24" s="448"/>
      <c r="G24" s="448"/>
      <c r="H24" s="448"/>
      <c r="I24" s="446"/>
      <c r="J24" s="446"/>
      <c r="K24" s="446"/>
      <c r="L24" s="448"/>
      <c r="M24" s="433"/>
      <c r="N24" s="433"/>
      <c r="O24" s="433"/>
      <c r="P24" s="441"/>
      <c r="Q24" s="441"/>
      <c r="R24" s="441"/>
      <c r="S24" s="443"/>
      <c r="T24" s="443"/>
      <c r="U24" s="444"/>
      <c r="V24" s="444"/>
      <c r="W24" s="441"/>
      <c r="X24" s="441"/>
      <c r="Y24" s="441"/>
      <c r="Z24" s="441"/>
      <c r="AA24" s="441"/>
      <c r="AB24" s="441"/>
      <c r="AC24" s="441"/>
      <c r="AD24" s="441"/>
      <c r="AE24" s="441"/>
      <c r="AF24" s="214" t="s">
        <v>456</v>
      </c>
      <c r="AG24" s="214" t="s">
        <v>457</v>
      </c>
      <c r="AH24" s="215" t="s">
        <v>0</v>
      </c>
      <c r="AI24" s="215" t="s">
        <v>350</v>
      </c>
      <c r="AJ24" s="433"/>
      <c r="AK24" s="433"/>
      <c r="AL24" s="433"/>
      <c r="AM24" s="433"/>
      <c r="AN24" s="433"/>
      <c r="AO24" s="433"/>
      <c r="AP24" s="433"/>
      <c r="AQ24" s="454"/>
      <c r="AR24" s="441"/>
      <c r="AS24" s="441"/>
      <c r="AT24" s="441"/>
      <c r="AU24" s="441"/>
      <c r="AV24" s="452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101.25" x14ac:dyDescent="0.2">
      <c r="A26" s="218">
        <v>1</v>
      </c>
      <c r="B26" s="219" t="s">
        <v>458</v>
      </c>
      <c r="C26" s="219" t="s">
        <v>459</v>
      </c>
      <c r="D26" s="220">
        <v>48092</v>
      </c>
      <c r="E26" s="221"/>
      <c r="F26" s="221"/>
      <c r="G26" s="222"/>
      <c r="H26" s="221"/>
      <c r="I26" s="222">
        <v>1.8</v>
      </c>
      <c r="J26" s="221"/>
      <c r="K26" s="222"/>
      <c r="L26" s="221"/>
      <c r="M26" s="223" t="s">
        <v>460</v>
      </c>
      <c r="N26" s="223" t="s">
        <v>270</v>
      </c>
      <c r="O26" s="219" t="s">
        <v>458</v>
      </c>
      <c r="P26" s="224">
        <f>4978.69593/1.2</f>
        <v>4148.9132749999999</v>
      </c>
      <c r="Q26" s="219" t="s">
        <v>461</v>
      </c>
      <c r="R26" s="224">
        <v>4148.8999999999996</v>
      </c>
      <c r="S26" s="219" t="s">
        <v>462</v>
      </c>
      <c r="T26" s="219" t="s">
        <v>283</v>
      </c>
      <c r="U26" s="218"/>
      <c r="V26" s="218"/>
      <c r="W26" s="219"/>
      <c r="X26" s="225"/>
      <c r="Y26" s="219" t="s">
        <v>283</v>
      </c>
      <c r="Z26" s="226" t="s">
        <v>283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48092</v>
      </c>
      <c r="AS26" s="226" t="s">
        <v>283</v>
      </c>
      <c r="AT26" s="226" t="s">
        <v>283</v>
      </c>
      <c r="AU26" s="219" t="s">
        <v>283</v>
      </c>
      <c r="AV26" s="219" t="s">
        <v>283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1"/>
    </row>
    <row r="5" spans="1:8" ht="18.75" x14ac:dyDescent="0.3">
      <c r="A5" s="457" t="s">
        <v>276</v>
      </c>
      <c r="B5" s="457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5" t="s">
        <v>266</v>
      </c>
      <c r="B9" s="345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6" t="s">
        <v>533</v>
      </c>
      <c r="B12" s="346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1" t="s">
        <v>270</v>
      </c>
      <c r="B15" s="361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55" t="s">
        <v>464</v>
      </c>
      <c r="B18" s="456"/>
    </row>
    <row r="19" spans="1:2" x14ac:dyDescent="0.25">
      <c r="B19" s="231"/>
    </row>
    <row r="20" spans="1:2" ht="16.5" thickBot="1" x14ac:dyDescent="0.3">
      <c r="B20" s="235"/>
    </row>
    <row r="21" spans="1:2" ht="60.75" thickBot="1" x14ac:dyDescent="0.3">
      <c r="A21" s="236" t="s">
        <v>465</v>
      </c>
      <c r="B21" s="237" t="s">
        <v>270</v>
      </c>
    </row>
    <row r="22" spans="1:2" ht="16.5" thickBot="1" x14ac:dyDescent="0.3">
      <c r="A22" s="238" t="s">
        <v>466</v>
      </c>
      <c r="B22" s="128" t="s">
        <v>516</v>
      </c>
    </row>
    <row r="23" spans="1:2" ht="16.5" thickBot="1" x14ac:dyDescent="0.3">
      <c r="A23" s="238" t="s">
        <v>467</v>
      </c>
      <c r="B23" s="239" t="s">
        <v>468</v>
      </c>
    </row>
    <row r="24" spans="1:2" ht="16.5" thickBot="1" x14ac:dyDescent="0.3">
      <c r="A24" s="238" t="s">
        <v>469</v>
      </c>
      <c r="B24" s="240">
        <v>0</v>
      </c>
    </row>
    <row r="25" spans="1:2" ht="16.5" thickBot="1" x14ac:dyDescent="0.3">
      <c r="A25" s="241" t="s">
        <v>470</v>
      </c>
      <c r="B25" s="242">
        <v>48092</v>
      </c>
    </row>
    <row r="26" spans="1:2" ht="16.5" thickBot="1" x14ac:dyDescent="0.3">
      <c r="A26" s="243" t="s">
        <v>471</v>
      </c>
      <c r="B26" s="244" t="s">
        <v>530</v>
      </c>
    </row>
    <row r="27" spans="1:2" ht="29.25" thickBot="1" x14ac:dyDescent="0.3">
      <c r="A27" s="245" t="s">
        <v>532</v>
      </c>
      <c r="B27" s="246">
        <f>3228428.23/1000000</f>
        <v>3.22842823</v>
      </c>
    </row>
    <row r="28" spans="1:2" ht="16.5" thickBot="1" x14ac:dyDescent="0.3">
      <c r="A28" s="247" t="s">
        <v>472</v>
      </c>
      <c r="B28" s="247" t="s">
        <v>531</v>
      </c>
    </row>
    <row r="29" spans="1:2" ht="29.25" thickBot="1" x14ac:dyDescent="0.3">
      <c r="A29" s="248" t="s">
        <v>473</v>
      </c>
      <c r="B29" s="249" t="s">
        <v>283</v>
      </c>
    </row>
    <row r="30" spans="1:2" ht="29.25" thickBot="1" x14ac:dyDescent="0.3">
      <c r="A30" s="248" t="s">
        <v>474</v>
      </c>
      <c r="B30" s="249" t="s">
        <v>283</v>
      </c>
    </row>
    <row r="31" spans="1:2" ht="16.5" thickBot="1" x14ac:dyDescent="0.3">
      <c r="A31" s="247" t="s">
        <v>475</v>
      </c>
      <c r="B31" s="247"/>
    </row>
    <row r="32" spans="1:2" ht="29.25" thickBot="1" x14ac:dyDescent="0.3">
      <c r="A32" s="248" t="s">
        <v>476</v>
      </c>
      <c r="B32" s="249" t="s">
        <v>283</v>
      </c>
    </row>
    <row r="33" spans="1:2" ht="16.5" thickBot="1" x14ac:dyDescent="0.3">
      <c r="A33" s="247" t="s">
        <v>477</v>
      </c>
      <c r="B33" s="249" t="s">
        <v>283</v>
      </c>
    </row>
    <row r="34" spans="1:2" ht="16.5" thickBot="1" x14ac:dyDescent="0.3">
      <c r="A34" s="247" t="s">
        <v>478</v>
      </c>
      <c r="B34" s="249" t="s">
        <v>283</v>
      </c>
    </row>
    <row r="35" spans="1:2" ht="16.5" thickBot="1" x14ac:dyDescent="0.3">
      <c r="A35" s="247" t="s">
        <v>479</v>
      </c>
      <c r="B35" s="249" t="s">
        <v>283</v>
      </c>
    </row>
    <row r="36" spans="1:2" ht="16.5" thickBot="1" x14ac:dyDescent="0.3">
      <c r="A36" s="247" t="s">
        <v>480</v>
      </c>
      <c r="B36" s="249" t="s">
        <v>283</v>
      </c>
    </row>
    <row r="37" spans="1:2" ht="16.5" thickBot="1" x14ac:dyDescent="0.3">
      <c r="A37" s="247" t="s">
        <v>477</v>
      </c>
      <c r="B37" s="249" t="s">
        <v>283</v>
      </c>
    </row>
    <row r="38" spans="1:2" ht="16.5" thickBot="1" x14ac:dyDescent="0.3">
      <c r="A38" s="247" t="s">
        <v>478</v>
      </c>
      <c r="B38" s="249" t="s">
        <v>283</v>
      </c>
    </row>
    <row r="39" spans="1:2" ht="16.5" thickBot="1" x14ac:dyDescent="0.3">
      <c r="A39" s="247" t="s">
        <v>479</v>
      </c>
      <c r="B39" s="249" t="s">
        <v>283</v>
      </c>
    </row>
    <row r="40" spans="1:2" ht="16.5" thickBot="1" x14ac:dyDescent="0.3">
      <c r="A40" s="247" t="s">
        <v>480</v>
      </c>
      <c r="B40" s="249" t="s">
        <v>283</v>
      </c>
    </row>
    <row r="41" spans="1:2" ht="29.25" thickBot="1" x14ac:dyDescent="0.3">
      <c r="A41" s="248" t="s">
        <v>481</v>
      </c>
      <c r="B41" s="247"/>
    </row>
    <row r="42" spans="1:2" ht="16.5" thickBot="1" x14ac:dyDescent="0.3">
      <c r="A42" s="247" t="s">
        <v>482</v>
      </c>
      <c r="B42" s="249" t="s">
        <v>283</v>
      </c>
    </row>
    <row r="43" spans="1:2" ht="16.5" thickBot="1" x14ac:dyDescent="0.3">
      <c r="A43" s="247" t="s">
        <v>478</v>
      </c>
      <c r="B43" s="249" t="s">
        <v>283</v>
      </c>
    </row>
    <row r="44" spans="1:2" ht="16.5" thickBot="1" x14ac:dyDescent="0.3">
      <c r="A44" s="247" t="s">
        <v>479</v>
      </c>
      <c r="B44" s="249" t="s">
        <v>283</v>
      </c>
    </row>
    <row r="45" spans="1:2" ht="16.5" thickBot="1" x14ac:dyDescent="0.3">
      <c r="A45" s="247" t="s">
        <v>480</v>
      </c>
      <c r="B45" s="249" t="s">
        <v>283</v>
      </c>
    </row>
    <row r="46" spans="1:2" ht="29.25" thickBot="1" x14ac:dyDescent="0.3">
      <c r="A46" s="248" t="s">
        <v>483</v>
      </c>
      <c r="B46" s="247"/>
    </row>
    <row r="47" spans="1:2" ht="16.5" thickBot="1" x14ac:dyDescent="0.3">
      <c r="A47" s="247" t="s">
        <v>482</v>
      </c>
      <c r="B47" s="249" t="s">
        <v>283</v>
      </c>
    </row>
    <row r="48" spans="1:2" ht="16.5" thickBot="1" x14ac:dyDescent="0.3">
      <c r="A48" s="247" t="s">
        <v>478</v>
      </c>
      <c r="B48" s="249" t="s">
        <v>283</v>
      </c>
    </row>
    <row r="49" spans="1:2" ht="16.5" thickBot="1" x14ac:dyDescent="0.3">
      <c r="A49" s="247" t="s">
        <v>479</v>
      </c>
      <c r="B49" s="249" t="s">
        <v>283</v>
      </c>
    </row>
    <row r="50" spans="1:2" ht="16.5" thickBot="1" x14ac:dyDescent="0.3">
      <c r="A50" s="247" t="s">
        <v>480</v>
      </c>
      <c r="B50" s="249" t="s">
        <v>283</v>
      </c>
    </row>
    <row r="51" spans="1:2" ht="29.25" thickBot="1" x14ac:dyDescent="0.3">
      <c r="A51" s="250" t="s">
        <v>484</v>
      </c>
      <c r="B51" s="251"/>
    </row>
    <row r="52" spans="1:2" ht="16.5" thickBot="1" x14ac:dyDescent="0.3">
      <c r="A52" s="252" t="s">
        <v>475</v>
      </c>
      <c r="B52" s="249" t="s">
        <v>283</v>
      </c>
    </row>
    <row r="53" spans="1:2" ht="16.5" thickBot="1" x14ac:dyDescent="0.3">
      <c r="A53" s="252" t="s">
        <v>485</v>
      </c>
      <c r="B53" s="249" t="s">
        <v>283</v>
      </c>
    </row>
    <row r="54" spans="1:2" ht="16.5" thickBot="1" x14ac:dyDescent="0.3">
      <c r="A54" s="252" t="s">
        <v>486</v>
      </c>
      <c r="B54" s="249" t="s">
        <v>283</v>
      </c>
    </row>
    <row r="55" spans="1:2" ht="16.5" thickBot="1" x14ac:dyDescent="0.3">
      <c r="A55" s="252" t="s">
        <v>487</v>
      </c>
      <c r="B55" s="249" t="s">
        <v>283</v>
      </c>
    </row>
    <row r="56" spans="1:2" ht="16.5" thickBot="1" x14ac:dyDescent="0.3">
      <c r="A56" s="241" t="s">
        <v>488</v>
      </c>
      <c r="B56" s="249" t="s">
        <v>283</v>
      </c>
    </row>
    <row r="57" spans="1:2" ht="16.5" thickBot="1" x14ac:dyDescent="0.3">
      <c r="A57" s="241" t="s">
        <v>489</v>
      </c>
      <c r="B57" s="249" t="s">
        <v>283</v>
      </c>
    </row>
    <row r="58" spans="1:2" ht="16.5" thickBot="1" x14ac:dyDescent="0.3">
      <c r="A58" s="241" t="s">
        <v>490</v>
      </c>
      <c r="B58" s="249" t="s">
        <v>283</v>
      </c>
    </row>
    <row r="59" spans="1:2" ht="16.5" thickBot="1" x14ac:dyDescent="0.3">
      <c r="A59" s="243" t="s">
        <v>491</v>
      </c>
      <c r="B59" s="249" t="s">
        <v>283</v>
      </c>
    </row>
    <row r="60" spans="1:2" ht="15.75" customHeight="1" x14ac:dyDescent="0.25">
      <c r="A60" s="250" t="s">
        <v>492</v>
      </c>
      <c r="B60" s="253" t="s">
        <v>493</v>
      </c>
    </row>
    <row r="61" spans="1:2" x14ac:dyDescent="0.25">
      <c r="A61" s="254" t="s">
        <v>494</v>
      </c>
      <c r="B61" s="254" t="s">
        <v>458</v>
      </c>
    </row>
    <row r="62" spans="1:2" x14ac:dyDescent="0.25">
      <c r="A62" s="254" t="s">
        <v>495</v>
      </c>
      <c r="B62" s="254" t="s">
        <v>283</v>
      </c>
    </row>
    <row r="63" spans="1:2" x14ac:dyDescent="0.25">
      <c r="A63" s="254" t="s">
        <v>496</v>
      </c>
      <c r="B63" s="254" t="s">
        <v>283</v>
      </c>
    </row>
    <row r="64" spans="1:2" x14ac:dyDescent="0.25">
      <c r="A64" s="254" t="s">
        <v>497</v>
      </c>
      <c r="B64" s="254" t="s">
        <v>283</v>
      </c>
    </row>
    <row r="65" spans="1:2" ht="16.5" thickBot="1" x14ac:dyDescent="0.3">
      <c r="A65" s="255" t="s">
        <v>498</v>
      </c>
      <c r="B65" s="255" t="s">
        <v>283</v>
      </c>
    </row>
    <row r="66" spans="1:2" ht="30.75" thickBot="1" x14ac:dyDescent="0.3">
      <c r="A66" s="252" t="s">
        <v>499</v>
      </c>
      <c r="B66" s="256" t="s">
        <v>283</v>
      </c>
    </row>
    <row r="67" spans="1:2" ht="29.25" thickBot="1" x14ac:dyDescent="0.3">
      <c r="A67" s="241" t="s">
        <v>500</v>
      </c>
      <c r="B67" s="256" t="s">
        <v>283</v>
      </c>
    </row>
    <row r="68" spans="1:2" ht="16.5" thickBot="1" x14ac:dyDescent="0.3">
      <c r="A68" s="252" t="s">
        <v>475</v>
      </c>
      <c r="B68" s="257"/>
    </row>
    <row r="69" spans="1:2" ht="16.5" thickBot="1" x14ac:dyDescent="0.3">
      <c r="A69" s="252" t="s">
        <v>501</v>
      </c>
      <c r="B69" s="256" t="s">
        <v>283</v>
      </c>
    </row>
    <row r="70" spans="1:2" ht="16.5" thickBot="1" x14ac:dyDescent="0.3">
      <c r="A70" s="252" t="s">
        <v>502</v>
      </c>
      <c r="B70" s="257" t="s">
        <v>283</v>
      </c>
    </row>
    <row r="71" spans="1:2" ht="16.5" thickBot="1" x14ac:dyDescent="0.3">
      <c r="A71" s="258" t="s">
        <v>503</v>
      </c>
      <c r="B71" s="259" t="s">
        <v>283</v>
      </c>
    </row>
    <row r="72" spans="1:2" ht="16.5" thickBot="1" x14ac:dyDescent="0.3">
      <c r="A72" s="241" t="s">
        <v>504</v>
      </c>
      <c r="B72" s="260" t="s">
        <v>283</v>
      </c>
    </row>
    <row r="73" spans="1:2" ht="16.5" thickBot="1" x14ac:dyDescent="0.3">
      <c r="A73" s="254" t="s">
        <v>505</v>
      </c>
      <c r="B73" s="261" t="s">
        <v>283</v>
      </c>
    </row>
    <row r="74" spans="1:2" ht="16.5" thickBot="1" x14ac:dyDescent="0.3">
      <c r="A74" s="254" t="s">
        <v>506</v>
      </c>
      <c r="B74" s="261" t="s">
        <v>283</v>
      </c>
    </row>
    <row r="75" spans="1:2" ht="16.5" thickBot="1" x14ac:dyDescent="0.3">
      <c r="A75" s="254" t="s">
        <v>507</v>
      </c>
      <c r="B75" s="261" t="s">
        <v>283</v>
      </c>
    </row>
    <row r="76" spans="1:2" ht="29.25" thickBot="1" x14ac:dyDescent="0.3">
      <c r="A76" s="262" t="s">
        <v>508</v>
      </c>
      <c r="B76" s="257" t="s">
        <v>283</v>
      </c>
    </row>
    <row r="77" spans="1:2" ht="28.5" customHeight="1" x14ac:dyDescent="0.25">
      <c r="A77" s="250" t="s">
        <v>509</v>
      </c>
      <c r="B77" s="253" t="s">
        <v>510</v>
      </c>
    </row>
    <row r="78" spans="1:2" x14ac:dyDescent="0.25">
      <c r="A78" s="254" t="s">
        <v>511</v>
      </c>
      <c r="B78" s="254" t="s">
        <v>283</v>
      </c>
    </row>
    <row r="79" spans="1:2" x14ac:dyDescent="0.25">
      <c r="A79" s="254" t="s">
        <v>512</v>
      </c>
      <c r="B79" s="254" t="s">
        <v>283</v>
      </c>
    </row>
    <row r="80" spans="1:2" x14ac:dyDescent="0.25">
      <c r="A80" s="254" t="s">
        <v>513</v>
      </c>
      <c r="B80" s="254" t="s">
        <v>283</v>
      </c>
    </row>
    <row r="81" spans="1:2" x14ac:dyDescent="0.25">
      <c r="A81" s="254" t="s">
        <v>514</v>
      </c>
      <c r="B81" s="254" t="s">
        <v>283</v>
      </c>
    </row>
    <row r="82" spans="1:2" ht="16.5" thickBot="1" x14ac:dyDescent="0.3">
      <c r="A82" s="263" t="s">
        <v>515</v>
      </c>
      <c r="B82" s="255" t="s">
        <v>283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2024-04-29T12:32:36Z</dcterms:modified>
</cp:coreProperties>
</file>